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Metron-server\d\SGH-001\Vorlagen\VgV\AP 1 - TP 1\EBW-2024-001_VgV 01\2 Anlagen\"/>
    </mc:Choice>
  </mc:AlternateContent>
  <xr:revisionPtr revIDLastSave="0" documentId="8_{18202A51-B8E2-4BB4-82AE-DD719B6BBE64}" xr6:coauthVersionLast="47" xr6:coauthVersionMax="47" xr10:uidLastSave="{00000000-0000-0000-0000-000000000000}"/>
  <bookViews>
    <workbookView xWindow="38290" yWindow="0" windowWidth="38620" windowHeight="21220" xr2:uid="{00000000-000D-0000-FFFF-FFFF00000000}"/>
  </bookViews>
  <sheets>
    <sheet name="Ausschreibung" sheetId="1" r:id="rId1"/>
  </sheets>
  <definedNames>
    <definedName name="_xlnm.Print_Area" localSheetId="0">Ausschreibung!$A$1:$G$141</definedName>
  </definedNames>
  <calcPr calcId="191029"/>
</workbook>
</file>

<file path=xl/calcChain.xml><?xml version="1.0" encoding="utf-8"?>
<calcChain xmlns="http://schemas.openxmlformats.org/spreadsheetml/2006/main">
  <c r="G20" i="1" l="1"/>
  <c r="G97" i="1"/>
  <c r="G96" i="1"/>
  <c r="G89" i="1"/>
  <c r="G88" i="1"/>
  <c r="G87" i="1"/>
  <c r="G81" i="1"/>
  <c r="G74" i="1"/>
  <c r="G73" i="1"/>
  <c r="G72" i="1"/>
  <c r="G66" i="1"/>
  <c r="G127" i="1" s="1"/>
  <c r="E49" i="1"/>
  <c r="E48" i="1"/>
  <c r="G46" i="1"/>
  <c r="G47" i="1" s="1"/>
  <c r="G39" i="1"/>
  <c r="E30" i="1"/>
  <c r="G27" i="1"/>
  <c r="G28" i="1" s="1"/>
  <c r="E11" i="1"/>
  <c r="G8" i="1"/>
  <c r="G9" i="1" s="1"/>
  <c r="G34" i="1" l="1"/>
  <c r="G35" i="1"/>
  <c r="G55" i="1"/>
  <c r="G54" i="1"/>
  <c r="G53" i="1"/>
  <c r="G52" i="1"/>
  <c r="G50" i="1"/>
  <c r="G51" i="1"/>
  <c r="G12" i="1"/>
  <c r="G19" i="1"/>
  <c r="G18" i="1"/>
  <c r="G16" i="1"/>
  <c r="G17" i="1"/>
  <c r="G15" i="1"/>
  <c r="G13" i="1"/>
  <c r="G14" i="1"/>
  <c r="G36" i="1"/>
  <c r="G38" i="1"/>
  <c r="G31" i="1"/>
  <c r="G37" i="1"/>
  <c r="G32" i="1"/>
  <c r="G33" i="1"/>
  <c r="G22" i="1" l="1"/>
  <c r="G57" i="1"/>
  <c r="G41" i="1"/>
  <c r="G129" i="1" l="1"/>
  <c r="G130" i="1" l="1"/>
  <c r="G131" i="1" s="1"/>
  <c r="G132" i="1" s="1"/>
  <c r="G133" i="1" s="1"/>
</calcChain>
</file>

<file path=xl/sharedStrings.xml><?xml version="1.0" encoding="utf-8"?>
<sst xmlns="http://schemas.openxmlformats.org/spreadsheetml/2006/main" count="187" uniqueCount="140">
  <si>
    <t>Honorarermittlung Ingenieurleistungen für Ausschreibung</t>
  </si>
  <si>
    <t>Pos.</t>
  </si>
  <si>
    <t>Leistung</t>
  </si>
  <si>
    <t>Honorar</t>
  </si>
  <si>
    <t>1</t>
  </si>
  <si>
    <t>Technische Ausrüstung nach § 55 HOAI</t>
  </si>
  <si>
    <t>für die Planungsleistungen gemäß Leistungsbeschreibung Punkt 5.2</t>
  </si>
  <si>
    <t>Honorarzone III, Basishonorar</t>
  </si>
  <si>
    <t>Basishonorarsatz ohne NK:</t>
  </si>
  <si>
    <t>Nebenkosten in %</t>
  </si>
  <si>
    <t>anrechenbare Kosten:</t>
  </si>
  <si>
    <t>Honorar inkl. NK:</t>
  </si>
  <si>
    <t>HOAI-Sätze</t>
  </si>
  <si>
    <t>Zuschlag (+) oder Abschlag (-) in Prozent</t>
  </si>
  <si>
    <t>Honorar gem. AST einschl. besondere Leistungen in € (netto)</t>
  </si>
  <si>
    <t>1.1</t>
  </si>
  <si>
    <t>Lph 1 (Grundlagenermittlung)</t>
  </si>
  <si>
    <t>1.2</t>
  </si>
  <si>
    <t>Lph 2 (Vorplanung)</t>
  </si>
  <si>
    <t>1.3</t>
  </si>
  <si>
    <t>Lph 3 (Entwurfsplanung)</t>
  </si>
  <si>
    <t>1.4</t>
  </si>
  <si>
    <t>Lph 4 (Genehmigungsplanung)</t>
  </si>
  <si>
    <t>1.5</t>
  </si>
  <si>
    <t>Lph 5 (Ausführungsplanung)</t>
  </si>
  <si>
    <t>1.6</t>
  </si>
  <si>
    <t>1.7</t>
  </si>
  <si>
    <t>1.8</t>
  </si>
  <si>
    <t>Lph 8 (Objektüberwachung)</t>
  </si>
  <si>
    <t>1.9</t>
  </si>
  <si>
    <r>
      <t xml:space="preserve">Lph 9 (Objektbetreuung)   </t>
    </r>
    <r>
      <rPr>
        <b/>
        <sz val="10"/>
        <rFont val="Arial"/>
        <family val="2"/>
      </rPr>
      <t xml:space="preserve"> </t>
    </r>
    <r>
      <rPr>
        <b/>
        <i/>
        <sz val="10"/>
        <rFont val="Arial"/>
        <family val="2"/>
      </rPr>
      <t>entfällt</t>
    </r>
  </si>
  <si>
    <t>Zwischensumme Pos. 1</t>
  </si>
  <si>
    <t>2</t>
  </si>
  <si>
    <t>Objektplanung Ingenieurbauwerke nach § 43 HOAI</t>
  </si>
  <si>
    <t>für die Planungsleistungen gemäß Leistungsbeschreibung Punkt 5.1</t>
  </si>
  <si>
    <t>Honorarzone IV, Basishonorar</t>
  </si>
  <si>
    <t xml:space="preserve">Honorar </t>
  </si>
  <si>
    <t>2.1</t>
  </si>
  <si>
    <t>2.2</t>
  </si>
  <si>
    <t>2.3</t>
  </si>
  <si>
    <t>2.4</t>
  </si>
  <si>
    <t>2.5</t>
  </si>
  <si>
    <t>2.6</t>
  </si>
  <si>
    <t>2.7</t>
  </si>
  <si>
    <t>2.8</t>
  </si>
  <si>
    <t>Lph 8 (Bauoberleitung)</t>
  </si>
  <si>
    <t>2.9</t>
  </si>
  <si>
    <r>
      <t xml:space="preserve">Lph 9 (Objektbetreuung)  </t>
    </r>
    <r>
      <rPr>
        <b/>
        <i/>
        <sz val="10"/>
        <rFont val="Arial"/>
        <family val="2"/>
      </rPr>
      <t>entfällt</t>
    </r>
  </si>
  <si>
    <t>Zwischensumme Pos. 2</t>
  </si>
  <si>
    <t>3</t>
  </si>
  <si>
    <t xml:space="preserve">Tragwerksplanung nach § 51 HOAI </t>
  </si>
  <si>
    <t>für die Planungsleistungen gemäß Leistungsbeschreibung Punkt 5.3</t>
  </si>
  <si>
    <t>3.1</t>
  </si>
  <si>
    <t>3.2</t>
  </si>
  <si>
    <t>3.3</t>
  </si>
  <si>
    <t>3.4</t>
  </si>
  <si>
    <t>3.5</t>
  </si>
  <si>
    <t>3.6</t>
  </si>
  <si>
    <t>Zwischensumme Pos. 3</t>
  </si>
  <si>
    <t>4</t>
  </si>
  <si>
    <t>Besondere Leistungen</t>
  </si>
  <si>
    <t>Anzahl</t>
  </si>
  <si>
    <t>ME</t>
  </si>
  <si>
    <t>EP</t>
  </si>
  <si>
    <t>GP</t>
  </si>
  <si>
    <t>Hinweis: die Nebenkosten sind in die Stundensätze und Pauschalen einzukalkulieren!</t>
  </si>
  <si>
    <t>4.1</t>
  </si>
  <si>
    <t>3D-Vermessung unter Tage (mit Laserscanner und Tachymeter) sämtlicher Grubenbaue</t>
  </si>
  <si>
    <r>
      <t xml:space="preserve">für den Museumsbetrieb gemäß LB Kap. 5.4.1 als </t>
    </r>
    <r>
      <rPr>
        <b/>
        <sz val="10"/>
        <rFont val="Arial"/>
        <family val="2"/>
      </rPr>
      <t>Ortsterminpauschalen</t>
    </r>
    <r>
      <rPr>
        <sz val="10"/>
        <rFont val="Arial"/>
        <family val="2"/>
      </rPr>
      <t xml:space="preserve"> (Vermessungsingenieur</t>
    </r>
  </si>
  <si>
    <t>und Techniker, inkl. Fahrkosten und Tagegelder), inkl. Vorhaltekosten für die Gerätetechnik</t>
  </si>
  <si>
    <t>Ortstermine</t>
  </si>
  <si>
    <t>Stck.</t>
  </si>
  <si>
    <t>4.2</t>
  </si>
  <si>
    <t xml:space="preserve">Messauswertung (Büro): Erarbeitung digitaler Planungsgrundlagen (Grundrisse, </t>
  </si>
  <si>
    <t>Querschnitte, Längsschnitte etc.)</t>
  </si>
  <si>
    <r>
      <t xml:space="preserve">gemäß LB Kap. 5.4.1 als </t>
    </r>
    <r>
      <rPr>
        <b/>
        <sz val="10"/>
        <color theme="1"/>
        <rFont val="Arial"/>
        <family val="2"/>
      </rPr>
      <t xml:space="preserve">Stundenhonorar </t>
    </r>
  </si>
  <si>
    <t>PL/SV//Markscheider</t>
  </si>
  <si>
    <t>h</t>
  </si>
  <si>
    <t>Ingenieur</t>
  </si>
  <si>
    <t>Techniker</t>
  </si>
  <si>
    <t>4.3</t>
  </si>
  <si>
    <t>Geotechnische Kartierung sämtlicher geplanter Grubenbaue für das Besucherbergwerk:</t>
  </si>
  <si>
    <t>SGS-Sohle, Interimssohle, 1. Abbausohle, Wetterflachen Ost und West inkl. Dokumentation</t>
  </si>
  <si>
    <r>
      <t xml:space="preserve">gemäß LB Kap. 5.4.2  als </t>
    </r>
    <r>
      <rPr>
        <b/>
        <sz val="10"/>
        <color theme="1"/>
        <rFont val="Arial"/>
        <family val="2"/>
      </rPr>
      <t>Ortsterminpauschalen</t>
    </r>
  </si>
  <si>
    <t>(Sachverständiger f. Geotechnik und Geologe, inkl. Fahrtkosten und Tagegelder)</t>
  </si>
  <si>
    <t>4.4</t>
  </si>
  <si>
    <t xml:space="preserve">Auswertung der geotechnischen Kartierung inkl. Bewertung </t>
  </si>
  <si>
    <t>der Standsicherheit, Ableitung von Sicherungsmaßnahmen (Bürotätigkeit)</t>
  </si>
  <si>
    <r>
      <t xml:space="preserve">gemäß LB Kap. 5.4.2 als </t>
    </r>
    <r>
      <rPr>
        <b/>
        <sz val="10"/>
        <color theme="1"/>
        <rFont val="Arial"/>
        <family val="2"/>
      </rPr>
      <t xml:space="preserve">Stundenhonorar </t>
    </r>
  </si>
  <si>
    <t>PL/Sachverständiger</t>
  </si>
  <si>
    <t>Geologe / Ingenieur</t>
  </si>
  <si>
    <t>4.5</t>
  </si>
  <si>
    <t>Fachliche Unterstützung des Planers der separat ausgeschriebenen Instandsetzung</t>
  </si>
  <si>
    <t>der Geothermieanlage bei Fragestellungen zum Umbau des untertägigen Anlagenteils</t>
  </si>
  <si>
    <t xml:space="preserve">Bürotätigkeit gemäß LB Kap. 5.4.3 als Ortsterminpauschalen und Stundenhonorar </t>
  </si>
  <si>
    <t>Ortstermine Sachverständiger</t>
  </si>
  <si>
    <t>Sachverständiger</t>
  </si>
  <si>
    <t>4.6</t>
  </si>
  <si>
    <t>Anfertigen von Fertigungszeichnungen für die Herstellung sämtlicher Stahlbauteile</t>
  </si>
  <si>
    <t>gem. LB Kap. 5.4.4</t>
  </si>
  <si>
    <t>psch</t>
  </si>
  <si>
    <t>4.7</t>
  </si>
  <si>
    <t xml:space="preserve">Prüfen und Werten von Nebenangeboten mit Auswirkungen </t>
  </si>
  <si>
    <t>auf die abgestimmte Planung gem. LB Kap. 5.4.6</t>
  </si>
  <si>
    <t>4.8</t>
  </si>
  <si>
    <t xml:space="preserve">Vorprüfung sämtlicher geplanter Stahlbaukonstruktionen und deren Abnahme </t>
  </si>
  <si>
    <r>
      <t>durch zugelassenen Sa</t>
    </r>
    <r>
      <rPr>
        <sz val="10"/>
        <rFont val="Arial"/>
        <family val="2"/>
      </rPr>
      <t>chverständigen und den erforderl.</t>
    </r>
    <r>
      <rPr>
        <b/>
        <sz val="10"/>
        <color rgb="FFFF0000"/>
        <rFont val="Arial"/>
        <family val="2"/>
      </rPr>
      <t xml:space="preserve"> </t>
    </r>
    <r>
      <rPr>
        <sz val="10"/>
        <rFont val="Arial"/>
        <family val="2"/>
      </rPr>
      <t>Messungen,</t>
    </r>
    <r>
      <rPr>
        <b/>
        <sz val="10"/>
        <color rgb="FFFF0000"/>
        <rFont val="Arial"/>
        <family val="2"/>
      </rPr>
      <t xml:space="preserve"> </t>
    </r>
  </si>
  <si>
    <t>einschl. Prüf- und Abnahmeprotokolle gem. LB Kap. 5.4.5</t>
  </si>
  <si>
    <t>4.9</t>
  </si>
  <si>
    <t xml:space="preserve">Durchführung der Örtlichen Bauüberwachung für Leistungen in Ergänzung </t>
  </si>
  <si>
    <t xml:space="preserve">der Pos. 2.8 (BOL Ingenieurbauwerke) entsprechend Anlage 12 HOAI, als zusätzliche Leistungen </t>
  </si>
  <si>
    <t xml:space="preserve">ergänzend zur Objektüberwachung der Pos. 1.8 (ÖBÜ Tech. Anlagen) bei der Bauausführung </t>
  </si>
  <si>
    <t>gem. LB Kap. 5.4.7</t>
  </si>
  <si>
    <t>4.10</t>
  </si>
  <si>
    <t>optionale Leistung</t>
  </si>
  <si>
    <t xml:space="preserve">Durchführung wettertechnischer Messungen untertage als Grundlage für die Planung </t>
  </si>
  <si>
    <t>der Bewetterungsanlage unter Berücksichtigung der zulässigen Radonkonzentration</t>
  </si>
  <si>
    <t>gem. LB Kap. 5.4.8</t>
  </si>
  <si>
    <t>4.11</t>
  </si>
  <si>
    <t xml:space="preserve">Durchführung wettertechnischer Berechnungen als Grundlage für die Planung </t>
  </si>
  <si>
    <t>gem. LB Kap. 5.4.9</t>
  </si>
  <si>
    <t>Zwischensumme Pos. 4</t>
  </si>
  <si>
    <t>Honorar Pos. 1 bis 4</t>
  </si>
  <si>
    <t>Projektzuschlag (+) oder -abschlag (-) in Prozent</t>
  </si>
  <si>
    <t>angebotenes Gesamthonorar (netto)</t>
  </si>
  <si>
    <t>MWSt. (19%)</t>
  </si>
  <si>
    <t>angebotenes Gesamthonorar inkl. MWSt.</t>
  </si>
  <si>
    <t xml:space="preserve">Hinweis: </t>
  </si>
  <si>
    <t xml:space="preserve">sofern Abschläge bzw. Nachlässe angeboten werden möchten, </t>
  </si>
  <si>
    <t>sind diese mit einem "-" zu kennzeichnen; Zuschläge sind als positive Zahl auszuweisen</t>
  </si>
  <si>
    <t>Legende</t>
  </si>
  <si>
    <t>Angebot AN</t>
  </si>
  <si>
    <t>Zu- oder Abschläge (AN)</t>
  </si>
  <si>
    <t>selbstrechnend</t>
  </si>
  <si>
    <t>rot</t>
  </si>
  <si>
    <t>Vorgabe AG</t>
  </si>
  <si>
    <t xml:space="preserve">als Ortsterminpauschalen (PL/Sachverständiger inkl. Fahrtkosten und Tagegelder) und </t>
  </si>
  <si>
    <r>
      <rPr>
        <b/>
        <sz val="12"/>
        <color indexed="10"/>
        <rFont val="Arial"/>
        <family val="2"/>
      </rPr>
      <t>Hinweise der Vergabestelle zur Honorarausweisung und Wertung der Angebote:</t>
    </r>
    <r>
      <rPr>
        <sz val="10"/>
        <color theme="1"/>
        <rFont val="Arial"/>
        <family val="2"/>
      </rPr>
      <t xml:space="preserve">
Die Bieter sollen ihre Honorarangebote nach der Systematik der HOAI für die Pos. 1 bis 3 berechnen und dabei den Mindestsatz zugrunde legen. Hierzu gibt der Auftraggeber im folgenden sämtliche Honorarparameter bekannt, die notwendig sind, damit die Bieter ein Honorar auf der Basis des Mindestsatzes berechnen können. Auch sollen die Honorare vom Auftragnehmer nach Zuschlagserteilung nach den Bestimmungen der HOAI abgerechnet werden. 
Hierdurch möchte der Auftraggeber erreichen, dass sich Auftraggeber und Bieter/Auftragnehmer sowohl in der Vergabephase als auch während der Abrechnung „auf bekanntem Terrain“ bewegen.
Allerdings kommen den Mindest- und Höchstsätzen der HOAI nach dem Urteil des EuGH vom 4.7.2019 (C-377/17) keine Bindungswirkungen mehr zu. Ferner ist es dem Auftraggeber somit nicht mehr erlaubt, die HOAI-Mindestsätze derart vorzugeben, dass die Bieter nicht davon abweichen dürfen. 
Daher stellt der Auftraggeber klar, dass er Angebote auf der Grundlage der Systematik der HOAI und den vorgegebenen Honorarparametern erbittet. 
Die Bieter können die Mindest- bzw. Höchstsätze im Sinne des Urteil des EuGH vom 4.7.2019 (C-377/17) also unter nachfolgender Maßgabe unter- oder überschreiten:
- es sind prozentuale Zu- oder Abschläge zu den Mindestsätzen zu addieren oder subtrahieren
- Angebote die nicht dieser Systematik entsprechen werden unter Bezug auf § 57 Abs. 1 Nr. 1 VgV bzw. § 42, Abs. 1 Nr. 1 UVgO von der Wertung ausgeschlossen </t>
    </r>
    <r>
      <rPr>
        <i/>
        <sz val="10"/>
        <color indexed="8"/>
        <rFont val="Arial"/>
        <family val="2"/>
      </rPr>
      <t>(gilt nicht bei Verhandlungsverfahren nach § 17 VgV bzw. Verhandlungsvergaben nach § 12 UVgO)</t>
    </r>
    <r>
      <rPr>
        <sz val="10"/>
        <color theme="1"/>
        <rFont val="Arial"/>
        <family val="2"/>
      </rPr>
      <t xml:space="preserve">
Angefragte besondere Leistungen und Leistungen nach Anlage 1 HOAI sind nach den Vorgaben der Kalkulationstabellen / Aufgabenstellung anzubieten. </t>
    </r>
  </si>
  <si>
    <t>Lph 7 (Mitwirkung bei der Vergabe), reduziert</t>
  </si>
  <si>
    <t>Lph 6 (Vorbereitung der Vergabe), reduziert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</si>
</sst>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18" x14ac:knownFonts="1">
    <font>
      <sz val="10"/>
      <color theme="1"/>
      <name val="Arial"/>
      <family val="2"/>
    </font>
    <font>
      <sz val="10"/>
      <color theme="1"/>
      <name val="Arial"/>
      <family val="2"/>
    </font>
    <font>
      <b/>
      <sz val="12"/>
      <color indexed="10"/>
      <name val="Arial"/>
      <family val="2"/>
    </font>
    <font>
      <i/>
      <sz val="10"/>
      <color indexed="8"/>
      <name val="Arial"/>
      <family val="2"/>
    </font>
    <font>
      <b/>
      <sz val="10"/>
      <color theme="1"/>
      <name val="Arial"/>
      <family val="2"/>
    </font>
    <font>
      <b/>
      <sz val="10"/>
      <color rgb="FFFF0000"/>
      <name val="Arial"/>
      <family val="2"/>
    </font>
    <font>
      <b/>
      <sz val="11"/>
      <name val="Arial"/>
      <family val="2"/>
    </font>
    <font>
      <b/>
      <sz val="10"/>
      <name val="Arial"/>
      <family val="2"/>
    </font>
    <font>
      <sz val="10"/>
      <name val="Arial"/>
      <family val="2"/>
    </font>
    <font>
      <i/>
      <sz val="10"/>
      <color theme="1"/>
      <name val="Arial"/>
      <family val="2"/>
    </font>
    <font>
      <sz val="10"/>
      <color rgb="FFFF0000"/>
      <name val="Arial"/>
      <family val="2"/>
    </font>
    <font>
      <b/>
      <i/>
      <sz val="10"/>
      <name val="Arial"/>
      <family val="2"/>
    </font>
    <font>
      <b/>
      <i/>
      <sz val="10"/>
      <color theme="1"/>
      <name val="Arial"/>
      <family val="2"/>
    </font>
    <font>
      <i/>
      <sz val="10"/>
      <name val="Arial"/>
      <family val="2"/>
    </font>
    <font>
      <sz val="7.5"/>
      <color rgb="FF595F6E"/>
      <name val="Georgia"/>
      <family val="1"/>
    </font>
    <font>
      <sz val="11"/>
      <name val="Arial"/>
      <family val="2"/>
    </font>
    <font>
      <sz val="11"/>
      <color theme="1"/>
      <name val="Arial"/>
      <family val="2"/>
    </font>
    <font>
      <b/>
      <sz val="11"/>
      <color theme="1"/>
      <name val="Arial"/>
      <family val="2"/>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8" tint="0.79998168889431442"/>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cellStyleXfs>
  <cellXfs count="159">
    <xf numFmtId="0" fontId="0" fillId="0" borderId="0" xfId="0"/>
    <xf numFmtId="0" fontId="4" fillId="0" borderId="0" xfId="0" applyFont="1" applyAlignment="1">
      <alignment horizontal="left" vertical="top"/>
    </xf>
    <xf numFmtId="43" fontId="5" fillId="0" borderId="0" xfId="1" applyFont="1" applyBorder="1" applyAlignment="1">
      <alignment horizontal="left" vertical="top"/>
    </xf>
    <xf numFmtId="0" fontId="4" fillId="0" borderId="0" xfId="0" applyFont="1"/>
    <xf numFmtId="0" fontId="6" fillId="0" borderId="5" xfId="0" applyFont="1" applyBorder="1" applyAlignment="1">
      <alignment horizontal="center" vertical="center" wrapText="1"/>
    </xf>
    <xf numFmtId="0" fontId="6" fillId="0" borderId="6" xfId="0" applyFont="1" applyBorder="1" applyAlignment="1">
      <alignment horizontal="right" vertical="center"/>
    </xf>
    <xf numFmtId="0" fontId="7" fillId="0" borderId="7" xfId="0" applyFont="1" applyBorder="1" applyAlignment="1">
      <alignment horizontal="center" vertical="center" wrapText="1"/>
    </xf>
    <xf numFmtId="0" fontId="7" fillId="0" borderId="2" xfId="0" applyFont="1" applyBorder="1" applyAlignment="1">
      <alignment horizontal="center" vertical="center"/>
    </xf>
    <xf numFmtId="0" fontId="7" fillId="2" borderId="2" xfId="0" applyFont="1" applyFill="1" applyBorder="1" applyAlignment="1">
      <alignment horizontal="center" vertical="center"/>
    </xf>
    <xf numFmtId="0" fontId="6" fillId="0" borderId="2" xfId="0" applyFont="1" applyBorder="1" applyAlignment="1">
      <alignment vertical="center"/>
    </xf>
    <xf numFmtId="0" fontId="7" fillId="0" borderId="7" xfId="0" applyFont="1" applyBorder="1" applyAlignment="1">
      <alignment horizontal="center" vertical="center"/>
    </xf>
    <xf numFmtId="49" fontId="7" fillId="0" borderId="8" xfId="0" applyNumberFormat="1" applyFont="1" applyBorder="1" applyAlignment="1">
      <alignment horizontal="center"/>
    </xf>
    <xf numFmtId="0" fontId="7" fillId="0" borderId="5" xfId="0" applyFont="1" applyBorder="1"/>
    <xf numFmtId="0" fontId="8" fillId="0" borderId="5" xfId="0" applyFont="1" applyBorder="1"/>
    <xf numFmtId="0" fontId="0" fillId="0" borderId="5" xfId="0" applyBorder="1"/>
    <xf numFmtId="0" fontId="9" fillId="0" borderId="6" xfId="0" applyFont="1" applyBorder="1"/>
    <xf numFmtId="49" fontId="7" fillId="0" borderId="9" xfId="0" applyNumberFormat="1" applyFont="1" applyBorder="1" applyAlignment="1">
      <alignment horizontal="center"/>
    </xf>
    <xf numFmtId="0" fontId="8" fillId="0" borderId="0" xfId="0" applyFont="1"/>
    <xf numFmtId="0" fontId="7" fillId="0" borderId="0" xfId="0" applyFont="1"/>
    <xf numFmtId="0" fontId="9" fillId="0" borderId="10" xfId="0" applyFont="1" applyBorder="1"/>
    <xf numFmtId="0" fontId="7" fillId="0" borderId="9" xfId="0" applyFont="1" applyBorder="1"/>
    <xf numFmtId="0" fontId="7" fillId="0" borderId="11" xfId="0" applyFont="1" applyBorder="1"/>
    <xf numFmtId="44" fontId="1" fillId="0" borderId="0" xfId="2" applyFont="1" applyFill="1" applyBorder="1" applyAlignment="1">
      <alignment horizontal="right"/>
    </xf>
    <xf numFmtId="44" fontId="8" fillId="3" borderId="10" xfId="4" applyFont="1" applyFill="1" applyBorder="1" applyAlignment="1">
      <alignment horizontal="right"/>
    </xf>
    <xf numFmtId="0" fontId="10" fillId="0" borderId="0" xfId="0" applyFont="1"/>
    <xf numFmtId="0" fontId="5" fillId="0" borderId="0" xfId="0" applyFont="1"/>
    <xf numFmtId="44" fontId="8" fillId="0" borderId="0" xfId="2" applyFont="1" applyFill="1" applyBorder="1" applyAlignment="1">
      <alignment horizontal="right"/>
    </xf>
    <xf numFmtId="9" fontId="8" fillId="3" borderId="12" xfId="3" applyFont="1" applyFill="1" applyBorder="1"/>
    <xf numFmtId="44" fontId="8" fillId="4" borderId="13" xfId="4" applyFont="1" applyFill="1" applyBorder="1" applyAlignment="1">
      <alignment horizontal="right"/>
    </xf>
    <xf numFmtId="44" fontId="5" fillId="0" borderId="0" xfId="2" applyFont="1" applyFill="1" applyBorder="1"/>
    <xf numFmtId="0" fontId="7" fillId="0" borderId="0" xfId="0" applyFont="1" applyAlignment="1">
      <alignment horizontal="right"/>
    </xf>
    <xf numFmtId="44" fontId="7" fillId="4" borderId="13" xfId="0" applyNumberFormat="1" applyFont="1" applyFill="1" applyBorder="1"/>
    <xf numFmtId="0" fontId="0" fillId="0" borderId="14" xfId="0" applyBorder="1"/>
    <xf numFmtId="0" fontId="8" fillId="0" borderId="13" xfId="0" applyFont="1" applyBorder="1"/>
    <xf numFmtId="0" fontId="8" fillId="0" borderId="13" xfId="0" applyFont="1" applyBorder="1" applyAlignment="1">
      <alignment horizontal="center"/>
    </xf>
    <xf numFmtId="0" fontId="8" fillId="0" borderId="13" xfId="0" applyFont="1" applyBorder="1" applyAlignment="1">
      <alignment horizontal="center" vertical="top" wrapText="1" shrinkToFit="1"/>
    </xf>
    <xf numFmtId="0" fontId="8" fillId="0" borderId="15" xfId="0" applyFont="1" applyBorder="1" applyAlignment="1">
      <alignment horizontal="center" wrapText="1" shrinkToFit="1"/>
    </xf>
    <xf numFmtId="0" fontId="8" fillId="0" borderId="13" xfId="0" applyFont="1" applyBorder="1" applyAlignment="1">
      <alignment horizontal="left"/>
    </xf>
    <xf numFmtId="9" fontId="1" fillId="2" borderId="17" xfId="3" applyFont="1" applyFill="1" applyBorder="1"/>
    <xf numFmtId="44" fontId="8" fillId="0" borderId="15" xfId="4" applyFont="1" applyFill="1" applyBorder="1" applyAlignment="1">
      <alignment horizontal="right"/>
    </xf>
    <xf numFmtId="49" fontId="8" fillId="0" borderId="14" xfId="0" applyNumberFormat="1" applyFont="1" applyBorder="1" applyAlignment="1">
      <alignment horizontal="center"/>
    </xf>
    <xf numFmtId="9" fontId="8" fillId="5" borderId="12" xfId="3" applyFont="1" applyFill="1" applyBorder="1"/>
    <xf numFmtId="44" fontId="8" fillId="4" borderId="15" xfId="4" applyFont="1" applyFill="1" applyBorder="1" applyAlignment="1">
      <alignment horizontal="right"/>
    </xf>
    <xf numFmtId="9" fontId="8" fillId="3" borderId="13" xfId="3" applyFont="1" applyFill="1" applyBorder="1"/>
    <xf numFmtId="0" fontId="0" fillId="0" borderId="9" xfId="0" applyBorder="1"/>
    <xf numFmtId="0" fontId="0" fillId="0" borderId="11" xfId="0" applyBorder="1"/>
    <xf numFmtId="0" fontId="0" fillId="0" borderId="18" xfId="0" applyBorder="1"/>
    <xf numFmtId="44" fontId="1" fillId="0" borderId="10" xfId="4" applyFont="1" applyFill="1" applyBorder="1"/>
    <xf numFmtId="0" fontId="0" fillId="0" borderId="19" xfId="0" applyBorder="1"/>
    <xf numFmtId="0" fontId="7" fillId="0" borderId="20" xfId="0" applyFont="1" applyBorder="1" applyAlignment="1">
      <alignment horizontal="left"/>
    </xf>
    <xf numFmtId="0" fontId="7" fillId="0" borderId="21" xfId="0" applyFont="1" applyBorder="1" applyAlignment="1">
      <alignment horizontal="right"/>
    </xf>
    <xf numFmtId="0" fontId="4" fillId="0" borderId="21" xfId="0" applyFont="1" applyBorder="1"/>
    <xf numFmtId="44" fontId="7" fillId="4" borderId="22" xfId="4" applyFont="1" applyFill="1" applyBorder="1" applyAlignment="1">
      <alignment horizontal="right"/>
    </xf>
    <xf numFmtId="0" fontId="0" fillId="0" borderId="8" xfId="0" applyBorder="1"/>
    <xf numFmtId="0" fontId="8" fillId="0" borderId="5" xfId="0" applyFont="1" applyBorder="1" applyAlignment="1">
      <alignment horizontal="left"/>
    </xf>
    <xf numFmtId="0" fontId="8" fillId="0" borderId="5" xfId="0" applyFont="1" applyBorder="1" applyAlignment="1">
      <alignment horizontal="right"/>
    </xf>
    <xf numFmtId="44" fontId="8" fillId="0" borderId="6" xfId="4" applyFont="1" applyFill="1" applyBorder="1" applyAlignment="1">
      <alignment horizontal="right"/>
    </xf>
    <xf numFmtId="0" fontId="8" fillId="0" borderId="0" xfId="0" applyFont="1" applyAlignment="1">
      <alignment horizontal="right"/>
    </xf>
    <xf numFmtId="0" fontId="12" fillId="0" borderId="10" xfId="0" applyFont="1" applyBorder="1"/>
    <xf numFmtId="44" fontId="13" fillId="4" borderId="13" xfId="4" applyFont="1" applyFill="1" applyBorder="1" applyAlignment="1">
      <alignment horizontal="right"/>
    </xf>
    <xf numFmtId="44" fontId="7" fillId="4" borderId="13" xfId="4" applyFont="1" applyFill="1" applyBorder="1" applyAlignment="1">
      <alignment horizontal="right"/>
    </xf>
    <xf numFmtId="0" fontId="5" fillId="0" borderId="13" xfId="0" applyFont="1" applyBorder="1"/>
    <xf numFmtId="0" fontId="8" fillId="0" borderId="13" xfId="0" applyFont="1" applyBorder="1" applyAlignment="1">
      <alignment horizontal="right"/>
    </xf>
    <xf numFmtId="0" fontId="8" fillId="0" borderId="13" xfId="0" applyFont="1" applyBorder="1" applyAlignment="1">
      <alignment horizontal="center" wrapText="1" shrinkToFit="1"/>
    </xf>
    <xf numFmtId="9" fontId="1" fillId="5" borderId="12" xfId="3" applyFont="1" applyFill="1" applyBorder="1"/>
    <xf numFmtId="49" fontId="8" fillId="0" borderId="9" xfId="0" applyNumberFormat="1" applyFont="1" applyBorder="1" applyAlignment="1">
      <alignment horizontal="center"/>
    </xf>
    <xf numFmtId="9" fontId="1" fillId="0" borderId="0" xfId="3" applyFont="1" applyFill="1" applyBorder="1"/>
    <xf numFmtId="44" fontId="8" fillId="0" borderId="10" xfId="4" applyFont="1" applyFill="1" applyBorder="1" applyAlignment="1">
      <alignment horizontal="right"/>
    </xf>
    <xf numFmtId="44" fontId="7" fillId="4" borderId="23" xfId="4" applyFont="1" applyFill="1" applyBorder="1" applyAlignment="1">
      <alignment horizontal="right"/>
    </xf>
    <xf numFmtId="0" fontId="0" fillId="0" borderId="4" xfId="0" applyBorder="1"/>
    <xf numFmtId="49" fontId="7" fillId="0" borderId="24" xfId="0" applyNumberFormat="1" applyFont="1" applyBorder="1" applyAlignment="1">
      <alignment horizontal="center"/>
    </xf>
    <xf numFmtId="0" fontId="8" fillId="0" borderId="0" xfId="0" applyFont="1" applyAlignment="1">
      <alignment horizontal="left"/>
    </xf>
    <xf numFmtId="0" fontId="9" fillId="0" borderId="10" xfId="0" applyFont="1" applyBorder="1" applyAlignment="1">
      <alignment horizontal="left"/>
    </xf>
    <xf numFmtId="44" fontId="8" fillId="3" borderId="10" xfId="4" applyFont="1" applyFill="1" applyBorder="1" applyAlignment="1">
      <alignment horizontal="left"/>
    </xf>
    <xf numFmtId="44" fontId="13" fillId="4" borderId="10" xfId="4" applyFont="1" applyFill="1" applyBorder="1" applyAlignment="1">
      <alignment horizontal="left"/>
    </xf>
    <xf numFmtId="0" fontId="14" fillId="0" borderId="0" xfId="0" applyFont="1"/>
    <xf numFmtId="44" fontId="4" fillId="4" borderId="10" xfId="0" applyNumberFormat="1" applyFont="1" applyFill="1" applyBorder="1"/>
    <xf numFmtId="0" fontId="0" fillId="0" borderId="10" xfId="0" applyBorder="1"/>
    <xf numFmtId="0" fontId="4" fillId="0" borderId="14" xfId="0" applyFont="1" applyBorder="1"/>
    <xf numFmtId="0" fontId="4" fillId="0" borderId="13" xfId="0" applyFont="1" applyBorder="1"/>
    <xf numFmtId="0" fontId="4" fillId="0" borderId="13" xfId="0" applyFont="1" applyBorder="1" applyAlignment="1">
      <alignment horizontal="center"/>
    </xf>
    <xf numFmtId="0" fontId="4" fillId="0" borderId="15" xfId="0" applyFont="1" applyBorder="1" applyAlignment="1">
      <alignment horizontal="center"/>
    </xf>
    <xf numFmtId="0" fontId="10" fillId="0" borderId="13" xfId="0" applyFont="1" applyBorder="1"/>
    <xf numFmtId="0" fontId="0" fillId="0" borderId="13" xfId="0" applyBorder="1"/>
    <xf numFmtId="4" fontId="1" fillId="0" borderId="13" xfId="5" applyNumberFormat="1" applyFont="1" applyFill="1" applyBorder="1"/>
    <xf numFmtId="9" fontId="7" fillId="0" borderId="13" xfId="5" applyFont="1" applyFill="1" applyBorder="1"/>
    <xf numFmtId="9" fontId="7" fillId="0" borderId="13" xfId="3" applyFont="1" applyFill="1" applyBorder="1"/>
    <xf numFmtId="44" fontId="7" fillId="0" borderId="15" xfId="4" applyFont="1" applyFill="1" applyBorder="1" applyAlignment="1">
      <alignment horizontal="right"/>
    </xf>
    <xf numFmtId="9" fontId="8" fillId="0" borderId="13" xfId="5" applyFont="1" applyFill="1" applyBorder="1"/>
    <xf numFmtId="9" fontId="8" fillId="0" borderId="13" xfId="3" applyFont="1" applyFill="1" applyBorder="1"/>
    <xf numFmtId="0" fontId="8" fillId="0" borderId="13" xfId="1" applyNumberFormat="1" applyFont="1" applyFill="1" applyBorder="1"/>
    <xf numFmtId="0" fontId="0" fillId="3" borderId="13" xfId="0" applyFill="1" applyBorder="1" applyAlignment="1">
      <alignment horizontal="center"/>
    </xf>
    <xf numFmtId="0" fontId="0" fillId="0" borderId="13" xfId="0" applyBorder="1" applyAlignment="1">
      <alignment horizontal="center"/>
    </xf>
    <xf numFmtId="44" fontId="1" fillId="3" borderId="13" xfId="1" applyNumberFormat="1" applyFont="1" applyFill="1" applyBorder="1"/>
    <xf numFmtId="43" fontId="1" fillId="0" borderId="13" xfId="1" applyFont="1" applyFill="1" applyBorder="1"/>
    <xf numFmtId="0" fontId="1" fillId="0" borderId="13" xfId="1" applyNumberFormat="1" applyFont="1" applyFill="1" applyBorder="1"/>
    <xf numFmtId="0" fontId="0" fillId="0" borderId="13" xfId="0" applyBorder="1" applyAlignment="1">
      <alignment horizontal="right"/>
    </xf>
    <xf numFmtId="1" fontId="0" fillId="3" borderId="13" xfId="0" applyNumberFormat="1" applyFill="1" applyBorder="1" applyAlignment="1">
      <alignment horizontal="center"/>
    </xf>
    <xf numFmtId="1" fontId="1" fillId="3" borderId="13" xfId="5" applyNumberFormat="1" applyFont="1" applyFill="1" applyBorder="1" applyAlignment="1">
      <alignment horizontal="center"/>
    </xf>
    <xf numFmtId="9" fontId="8" fillId="0" borderId="13" xfId="5" applyFont="1" applyFill="1" applyBorder="1" applyAlignment="1">
      <alignment horizontal="center"/>
    </xf>
    <xf numFmtId="44" fontId="8" fillId="3" borderId="13" xfId="1" applyNumberFormat="1" applyFont="1" applyFill="1" applyBorder="1"/>
    <xf numFmtId="1" fontId="0" fillId="0" borderId="13" xfId="0" applyNumberFormat="1" applyBorder="1" applyAlignment="1">
      <alignment horizontal="center"/>
    </xf>
    <xf numFmtId="44" fontId="8" fillId="0" borderId="13" xfId="1" applyNumberFormat="1" applyFont="1" applyFill="1" applyBorder="1"/>
    <xf numFmtId="44" fontId="1" fillId="0" borderId="15" xfId="4" applyFont="1" applyFill="1" applyBorder="1"/>
    <xf numFmtId="0" fontId="0" fillId="0" borderId="15" xfId="0" applyBorder="1"/>
    <xf numFmtId="0" fontId="10" fillId="0" borderId="13" xfId="0" applyFont="1" applyBorder="1" applyAlignment="1">
      <alignment horizontal="center"/>
    </xf>
    <xf numFmtId="1" fontId="10" fillId="0" borderId="13" xfId="0" applyNumberFormat="1" applyFont="1" applyBorder="1" applyAlignment="1">
      <alignment horizontal="center"/>
    </xf>
    <xf numFmtId="44" fontId="1" fillId="0" borderId="13" xfId="1" applyNumberFormat="1" applyFont="1" applyFill="1" applyBorder="1"/>
    <xf numFmtId="0" fontId="0" fillId="0" borderId="12" xfId="0" applyBorder="1"/>
    <xf numFmtId="44" fontId="8" fillId="3" borderId="15" xfId="4" applyFont="1" applyFill="1" applyBorder="1" applyAlignment="1">
      <alignment horizontal="right"/>
    </xf>
    <xf numFmtId="0" fontId="0" fillId="0" borderId="25" xfId="0" applyBorder="1"/>
    <xf numFmtId="0" fontId="8" fillId="0" borderId="18" xfId="0" applyFont="1" applyBorder="1"/>
    <xf numFmtId="4" fontId="1" fillId="0" borderId="18" xfId="5" applyNumberFormat="1" applyFont="1" applyFill="1" applyBorder="1"/>
    <xf numFmtId="9" fontId="8" fillId="0" borderId="26" xfId="5" applyFont="1" applyFill="1" applyBorder="1"/>
    <xf numFmtId="0" fontId="0" fillId="0" borderId="17" xfId="0" applyBorder="1"/>
    <xf numFmtId="0" fontId="8" fillId="0" borderId="27" xfId="0" applyFont="1" applyBorder="1"/>
    <xf numFmtId="4" fontId="1" fillId="0" borderId="27" xfId="5" applyNumberFormat="1" applyFont="1" applyFill="1" applyBorder="1"/>
    <xf numFmtId="9" fontId="8" fillId="0" borderId="28" xfId="5" applyFont="1" applyFill="1" applyBorder="1"/>
    <xf numFmtId="1" fontId="0" fillId="0" borderId="0" xfId="0" applyNumberFormat="1" applyAlignment="1">
      <alignment horizontal="center"/>
    </xf>
    <xf numFmtId="0" fontId="4" fillId="0" borderId="17" xfId="0" applyFont="1" applyBorder="1"/>
    <xf numFmtId="0" fontId="0" fillId="0" borderId="29" xfId="0" applyBorder="1"/>
    <xf numFmtId="0" fontId="0" fillId="0" borderId="30" xfId="0" applyBorder="1"/>
    <xf numFmtId="0" fontId="0" fillId="0" borderId="31" xfId="0" applyBorder="1"/>
    <xf numFmtId="0" fontId="4" fillId="0" borderId="32" xfId="0" applyFont="1" applyBorder="1"/>
    <xf numFmtId="0" fontId="4" fillId="0" borderId="33" xfId="0" applyFont="1" applyBorder="1"/>
    <xf numFmtId="44" fontId="4" fillId="4" borderId="22" xfId="0" applyNumberFormat="1" applyFont="1" applyFill="1" applyBorder="1"/>
    <xf numFmtId="0" fontId="0" fillId="0" borderId="34" xfId="0" applyBorder="1"/>
    <xf numFmtId="0" fontId="0" fillId="0" borderId="16" xfId="0" applyBorder="1"/>
    <xf numFmtId="0" fontId="0" fillId="0" borderId="35" xfId="0" applyBorder="1"/>
    <xf numFmtId="0" fontId="6" fillId="0" borderId="13" xfId="0" applyFont="1" applyBorder="1" applyAlignment="1">
      <alignment horizontal="left"/>
    </xf>
    <xf numFmtId="0" fontId="6" fillId="0" borderId="13" xfId="0" applyFont="1" applyBorder="1"/>
    <xf numFmtId="0" fontId="15" fillId="0" borderId="13" xfId="0" applyFont="1" applyBorder="1"/>
    <xf numFmtId="0" fontId="15" fillId="0" borderId="13" xfId="1" applyNumberFormat="1" applyFont="1" applyBorder="1"/>
    <xf numFmtId="44" fontId="6" fillId="4" borderId="15" xfId="4" applyFont="1" applyFill="1" applyBorder="1" applyAlignment="1">
      <alignment horizontal="right"/>
    </xf>
    <xf numFmtId="9" fontId="0" fillId="5" borderId="13" xfId="3" applyFont="1" applyFill="1" applyBorder="1"/>
    <xf numFmtId="44" fontId="0" fillId="4" borderId="15" xfId="0" applyNumberFormat="1" applyFill="1" applyBorder="1"/>
    <xf numFmtId="0" fontId="16" fillId="0" borderId="13" xfId="0" applyFont="1" applyBorder="1"/>
    <xf numFmtId="0" fontId="16" fillId="0" borderId="13" xfId="1" applyNumberFormat="1" applyFont="1" applyBorder="1"/>
    <xf numFmtId="44" fontId="17" fillId="4" borderId="15" xfId="0" applyNumberFormat="1" applyFont="1" applyFill="1" applyBorder="1"/>
    <xf numFmtId="44" fontId="16" fillId="4" borderId="15" xfId="0" applyNumberFormat="1" applyFont="1" applyFill="1" applyBorder="1"/>
    <xf numFmtId="0" fontId="0" fillId="0" borderId="32" xfId="0" applyBorder="1"/>
    <xf numFmtId="0" fontId="6" fillId="0" borderId="33" xfId="0" applyFont="1" applyBorder="1" applyAlignment="1">
      <alignment horizontal="left"/>
    </xf>
    <xf numFmtId="0" fontId="16" fillId="0" borderId="33" xfId="0" applyFont="1" applyBorder="1"/>
    <xf numFmtId="44" fontId="17" fillId="4" borderId="22" xfId="0" applyNumberFormat="1" applyFont="1" applyFill="1" applyBorder="1"/>
    <xf numFmtId="0" fontId="9" fillId="0" borderId="0" xfId="0" applyFont="1"/>
    <xf numFmtId="0" fontId="9" fillId="0" borderId="0" xfId="1" applyNumberFormat="1" applyFont="1"/>
    <xf numFmtId="0" fontId="0" fillId="0" borderId="0" xfId="0" applyAlignment="1">
      <alignment horizontal="left"/>
    </xf>
    <xf numFmtId="0" fontId="0" fillId="0" borderId="0" xfId="1" applyNumberFormat="1" applyFont="1"/>
    <xf numFmtId="0" fontId="8" fillId="5" borderId="13" xfId="0" applyFont="1" applyFill="1" applyBorder="1"/>
    <xf numFmtId="0" fontId="0" fillId="4" borderId="30" xfId="0" applyFill="1" applyBorder="1"/>
    <xf numFmtId="0" fontId="0" fillId="0" borderId="1" xfId="0" applyBorder="1" applyAlignment="1">
      <alignment horizontal="left" vertical="top" wrapText="1"/>
    </xf>
    <xf numFmtId="0" fontId="0" fillId="0" borderId="2" xfId="0" applyBorder="1" applyAlignment="1">
      <alignment horizontal="left" vertical="top"/>
    </xf>
    <xf numFmtId="0" fontId="0" fillId="0" borderId="3" xfId="0" applyBorder="1" applyAlignment="1">
      <alignment horizontal="left" vertical="top"/>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3" borderId="13" xfId="0" applyFill="1" applyBorder="1" applyAlignment="1">
      <alignment horizontal="left"/>
    </xf>
    <xf numFmtId="10" fontId="10" fillId="0" borderId="16" xfId="3" applyNumberFormat="1" applyFont="1" applyFill="1" applyBorder="1"/>
    <xf numFmtId="10" fontId="10" fillId="0" borderId="13" xfId="3" applyNumberFormat="1" applyFont="1" applyFill="1" applyBorder="1"/>
    <xf numFmtId="10" fontId="1" fillId="0" borderId="16" xfId="3" applyNumberFormat="1" applyFont="1" applyFill="1" applyBorder="1"/>
  </cellXfs>
  <cellStyles count="6">
    <cellStyle name="Euro" xfId="4" xr:uid="{00000000-0005-0000-0000-000000000000}"/>
    <cellStyle name="Komma" xfId="1" builtinId="3"/>
    <cellStyle name="Prozent" xfId="3" builtinId="5"/>
    <cellStyle name="Prozent 2" xfId="5" xr:uid="{00000000-0005-0000-0000-000003000000}"/>
    <cellStyle name="Standard" xfId="0" builtinId="0"/>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1"/>
  <sheetViews>
    <sheetView tabSelected="1" view="pageBreakPreview" topLeftCell="A28" zoomScaleNormal="100" zoomScaleSheetLayoutView="100" workbookViewId="0">
      <selection activeCell="D50" sqref="D50"/>
    </sheetView>
  </sheetViews>
  <sheetFormatPr baseColWidth="10" defaultRowHeight="12.5" x14ac:dyDescent="0.25"/>
  <cols>
    <col min="4" max="4" width="16.453125" customWidth="1"/>
    <col min="5" max="5" width="22.81640625" customWidth="1"/>
    <col min="7" max="7" width="24.453125" customWidth="1"/>
    <col min="8" max="8" width="6.6328125" customWidth="1"/>
    <col min="10" max="10" width="14.453125" customWidth="1"/>
  </cols>
  <sheetData>
    <row r="1" spans="1:11" ht="258" customHeight="1" thickBot="1" x14ac:dyDescent="0.35">
      <c r="A1" s="150" t="s">
        <v>137</v>
      </c>
      <c r="B1" s="151"/>
      <c r="C1" s="151"/>
      <c r="D1" s="151"/>
      <c r="E1" s="151"/>
      <c r="F1" s="151"/>
      <c r="G1" s="152"/>
      <c r="I1" s="1"/>
      <c r="J1" s="2"/>
      <c r="K1" s="3"/>
    </row>
    <row r="2" spans="1:11" ht="13.5" thickBot="1" x14ac:dyDescent="0.35">
      <c r="B2" s="3"/>
    </row>
    <row r="3" spans="1:11" ht="14.5" thickBot="1" x14ac:dyDescent="0.3">
      <c r="A3" s="153" t="s">
        <v>0</v>
      </c>
      <c r="B3" s="154"/>
      <c r="C3" s="154"/>
      <c r="D3" s="154"/>
      <c r="E3" s="154"/>
      <c r="F3" s="4"/>
      <c r="G3" s="5"/>
    </row>
    <row r="4" spans="1:11" ht="14.5" thickBot="1" x14ac:dyDescent="0.3">
      <c r="A4" s="6" t="s">
        <v>1</v>
      </c>
      <c r="B4" s="7" t="s">
        <v>2</v>
      </c>
      <c r="C4" s="8"/>
      <c r="D4" s="7"/>
      <c r="E4" s="9"/>
      <c r="F4" s="9"/>
      <c r="G4" s="10" t="s">
        <v>3</v>
      </c>
    </row>
    <row r="5" spans="1:11" ht="13" x14ac:dyDescent="0.3">
      <c r="A5" s="11" t="s">
        <v>4</v>
      </c>
      <c r="B5" s="12" t="s">
        <v>5</v>
      </c>
      <c r="C5" s="12"/>
      <c r="D5" s="12"/>
      <c r="E5" s="13"/>
      <c r="F5" s="14"/>
      <c r="G5" s="15"/>
    </row>
    <row r="6" spans="1:11" ht="13" x14ac:dyDescent="0.3">
      <c r="A6" s="16"/>
      <c r="B6" s="17" t="s">
        <v>6</v>
      </c>
      <c r="C6" s="18"/>
      <c r="D6" s="18"/>
      <c r="E6" s="17"/>
      <c r="G6" s="19"/>
    </row>
    <row r="7" spans="1:11" ht="13" x14ac:dyDescent="0.3">
      <c r="A7" s="20"/>
      <c r="B7" s="21" t="s">
        <v>7</v>
      </c>
      <c r="C7" s="18"/>
      <c r="D7" s="18"/>
      <c r="E7" s="22" t="s">
        <v>8</v>
      </c>
      <c r="G7" s="23"/>
      <c r="I7" s="24"/>
      <c r="J7" s="25"/>
    </row>
    <row r="8" spans="1:11" ht="13" x14ac:dyDescent="0.3">
      <c r="A8" s="20"/>
      <c r="B8" s="18"/>
      <c r="C8" s="18"/>
      <c r="D8" s="18"/>
      <c r="E8" s="26" t="s">
        <v>9</v>
      </c>
      <c r="F8" s="27">
        <v>0</v>
      </c>
      <c r="G8" s="28">
        <f>F8*G7</f>
        <v>0</v>
      </c>
      <c r="I8" s="24"/>
      <c r="J8" s="25"/>
    </row>
    <row r="9" spans="1:11" ht="13" x14ac:dyDescent="0.3">
      <c r="A9" s="20"/>
      <c r="B9" s="18" t="s">
        <v>10</v>
      </c>
      <c r="C9" s="25"/>
      <c r="D9" s="29">
        <v>2400000</v>
      </c>
      <c r="E9" s="30" t="s">
        <v>11</v>
      </c>
      <c r="F9" s="18"/>
      <c r="G9" s="31">
        <f>G8+G7</f>
        <v>0</v>
      </c>
      <c r="I9" s="24"/>
    </row>
    <row r="10" spans="1:11" ht="50" x14ac:dyDescent="0.25">
      <c r="A10" s="32"/>
      <c r="B10" s="33"/>
      <c r="C10" s="33"/>
      <c r="D10" s="33"/>
      <c r="E10" s="34" t="s">
        <v>12</v>
      </c>
      <c r="F10" s="35" t="s">
        <v>13</v>
      </c>
      <c r="G10" s="36" t="s">
        <v>14</v>
      </c>
    </row>
    <row r="11" spans="1:11" x14ac:dyDescent="0.25">
      <c r="A11" s="32"/>
      <c r="B11" s="37" t="s">
        <v>3</v>
      </c>
      <c r="C11" s="37"/>
      <c r="D11" s="37"/>
      <c r="E11" s="156">
        <f>SUM(E12:E20)</f>
        <v>0.97250000000000003</v>
      </c>
      <c r="F11" s="38"/>
      <c r="G11" s="39"/>
    </row>
    <row r="12" spans="1:11" x14ac:dyDescent="0.25">
      <c r="A12" s="40" t="s">
        <v>15</v>
      </c>
      <c r="B12" s="33" t="s">
        <v>16</v>
      </c>
      <c r="C12" s="33"/>
      <c r="D12" s="33"/>
      <c r="E12" s="157">
        <v>0.02</v>
      </c>
      <c r="F12" s="41">
        <v>0</v>
      </c>
      <c r="G12" s="42">
        <f>$G$9*E12+F12*$G$9*E12</f>
        <v>0</v>
      </c>
    </row>
    <row r="13" spans="1:11" x14ac:dyDescent="0.25">
      <c r="A13" s="40" t="s">
        <v>17</v>
      </c>
      <c r="B13" s="33" t="s">
        <v>18</v>
      </c>
      <c r="C13" s="33"/>
      <c r="D13" s="33"/>
      <c r="E13" s="157">
        <v>0.09</v>
      </c>
      <c r="F13" s="41">
        <v>0</v>
      </c>
      <c r="G13" s="42">
        <f>$G$9*E13+F13*$G$9*E13</f>
        <v>0</v>
      </c>
    </row>
    <row r="14" spans="1:11" x14ac:dyDescent="0.25">
      <c r="A14" s="40" t="s">
        <v>19</v>
      </c>
      <c r="B14" s="33" t="s">
        <v>20</v>
      </c>
      <c r="C14" s="33"/>
      <c r="D14" s="33"/>
      <c r="E14" s="157">
        <v>0.17</v>
      </c>
      <c r="F14" s="41">
        <v>0</v>
      </c>
      <c r="G14" s="42">
        <f>$G$9*E14+F14*$G$9*E14</f>
        <v>0</v>
      </c>
    </row>
    <row r="15" spans="1:11" x14ac:dyDescent="0.25">
      <c r="A15" s="40" t="s">
        <v>21</v>
      </c>
      <c r="B15" s="33" t="s">
        <v>22</v>
      </c>
      <c r="C15" s="33"/>
      <c r="D15" s="33"/>
      <c r="E15" s="157">
        <v>0.02</v>
      </c>
      <c r="F15" s="41">
        <v>0</v>
      </c>
      <c r="G15" s="42">
        <f t="shared" ref="G15:G18" si="0">$G$9*E15+F15*$G$9*E15</f>
        <v>0</v>
      </c>
    </row>
    <row r="16" spans="1:11" x14ac:dyDescent="0.25">
      <c r="A16" s="40" t="s">
        <v>23</v>
      </c>
      <c r="B16" s="33" t="s">
        <v>24</v>
      </c>
      <c r="C16" s="33"/>
      <c r="D16" s="33"/>
      <c r="E16" s="157">
        <v>0.22</v>
      </c>
      <c r="F16" s="41">
        <v>0</v>
      </c>
      <c r="G16" s="42">
        <f>$G$9*E16+F16*$G$9*E16</f>
        <v>0</v>
      </c>
    </row>
    <row r="17" spans="1:10" x14ac:dyDescent="0.25">
      <c r="A17" s="40" t="s">
        <v>25</v>
      </c>
      <c r="B17" s="33" t="s">
        <v>139</v>
      </c>
      <c r="C17" s="33"/>
      <c r="D17" s="33"/>
      <c r="E17" s="157">
        <v>6.7500000000000004E-2</v>
      </c>
      <c r="F17" s="41">
        <v>0</v>
      </c>
      <c r="G17" s="42">
        <f t="shared" si="0"/>
        <v>0</v>
      </c>
    </row>
    <row r="18" spans="1:10" x14ac:dyDescent="0.25">
      <c r="A18" s="40" t="s">
        <v>26</v>
      </c>
      <c r="B18" s="33" t="s">
        <v>138</v>
      </c>
      <c r="C18" s="33"/>
      <c r="D18" s="33"/>
      <c r="E18" s="157">
        <v>3.5000000000000003E-2</v>
      </c>
      <c r="F18" s="41">
        <v>0</v>
      </c>
      <c r="G18" s="42">
        <f t="shared" si="0"/>
        <v>0</v>
      </c>
    </row>
    <row r="19" spans="1:10" x14ac:dyDescent="0.25">
      <c r="A19" s="40" t="s">
        <v>27</v>
      </c>
      <c r="B19" s="33" t="s">
        <v>28</v>
      </c>
      <c r="C19" s="33"/>
      <c r="D19" s="33"/>
      <c r="E19" s="157">
        <v>0.35</v>
      </c>
      <c r="F19" s="41">
        <v>0</v>
      </c>
      <c r="G19" s="42">
        <f>$G$9*E19+F19*$G$9*E19</f>
        <v>0</v>
      </c>
    </row>
    <row r="20" spans="1:10" ht="13" x14ac:dyDescent="0.3">
      <c r="A20" s="40" t="s">
        <v>29</v>
      </c>
      <c r="B20" s="33" t="s">
        <v>30</v>
      </c>
      <c r="C20" s="33"/>
      <c r="D20" s="33"/>
      <c r="E20" s="157">
        <v>0</v>
      </c>
      <c r="F20" s="41">
        <v>0</v>
      </c>
      <c r="G20" s="42">
        <f>$G$9*E20+F20*$G$9*E20</f>
        <v>0</v>
      </c>
    </row>
    <row r="21" spans="1:10" x14ac:dyDescent="0.25">
      <c r="A21" s="44"/>
      <c r="B21" s="45"/>
      <c r="E21" s="46"/>
      <c r="G21" s="47"/>
    </row>
    <row r="22" spans="1:10" ht="13.5" thickBot="1" x14ac:dyDescent="0.35">
      <c r="A22" s="48"/>
      <c r="B22" s="49" t="s">
        <v>31</v>
      </c>
      <c r="C22" s="50"/>
      <c r="D22" s="50"/>
      <c r="E22" s="51"/>
      <c r="F22" s="51"/>
      <c r="G22" s="52">
        <f>SUM(G12:G20)</f>
        <v>0</v>
      </c>
    </row>
    <row r="23" spans="1:10" x14ac:dyDescent="0.25">
      <c r="A23" s="53"/>
      <c r="B23" s="54"/>
      <c r="C23" s="55"/>
      <c r="D23" s="55"/>
      <c r="E23" s="14"/>
      <c r="F23" s="14"/>
      <c r="G23" s="56"/>
    </row>
    <row r="24" spans="1:10" ht="13" x14ac:dyDescent="0.3">
      <c r="A24" s="16" t="s">
        <v>32</v>
      </c>
      <c r="B24" s="18" t="s">
        <v>33</v>
      </c>
      <c r="C24" s="57"/>
      <c r="D24" s="57"/>
      <c r="E24" s="17"/>
      <c r="G24" s="19"/>
    </row>
    <row r="25" spans="1:10" ht="13" x14ac:dyDescent="0.3">
      <c r="A25" s="16"/>
      <c r="B25" s="17" t="s">
        <v>34</v>
      </c>
      <c r="C25" s="57"/>
      <c r="D25" s="57"/>
      <c r="E25" s="17"/>
      <c r="G25" s="58"/>
    </row>
    <row r="26" spans="1:10" ht="13" x14ac:dyDescent="0.3">
      <c r="A26" s="20"/>
      <c r="B26" s="21" t="s">
        <v>35</v>
      </c>
      <c r="C26" s="57"/>
      <c r="D26" s="57"/>
      <c r="E26" s="22" t="s">
        <v>8</v>
      </c>
      <c r="G26" s="23"/>
      <c r="I26" s="24"/>
      <c r="J26" s="25"/>
    </row>
    <row r="27" spans="1:10" ht="13" x14ac:dyDescent="0.3">
      <c r="A27" s="20"/>
      <c r="B27" s="18"/>
      <c r="C27" s="57"/>
      <c r="D27" s="57"/>
      <c r="E27" s="26" t="s">
        <v>9</v>
      </c>
      <c r="F27" s="27">
        <v>0</v>
      </c>
      <c r="G27" s="59">
        <f>F27*G26</f>
        <v>0</v>
      </c>
      <c r="I27" s="24"/>
      <c r="J27" s="25"/>
    </row>
    <row r="28" spans="1:10" ht="13" x14ac:dyDescent="0.3">
      <c r="A28" s="44"/>
      <c r="B28" s="18" t="s">
        <v>10</v>
      </c>
      <c r="C28" s="25"/>
      <c r="D28" s="29">
        <v>1600000</v>
      </c>
      <c r="E28" s="30" t="s">
        <v>11</v>
      </c>
      <c r="F28" s="18"/>
      <c r="G28" s="60">
        <f>G27+G26</f>
        <v>0</v>
      </c>
      <c r="I28" s="24"/>
    </row>
    <row r="29" spans="1:10" ht="50" x14ac:dyDescent="0.3">
      <c r="A29" s="32"/>
      <c r="B29" s="61"/>
      <c r="C29" s="62"/>
      <c r="D29" s="62"/>
      <c r="E29" s="34" t="s">
        <v>12</v>
      </c>
      <c r="F29" s="35" t="s">
        <v>13</v>
      </c>
      <c r="G29" s="36" t="s">
        <v>14</v>
      </c>
    </row>
    <row r="30" spans="1:10" x14ac:dyDescent="0.25">
      <c r="A30" s="32"/>
      <c r="B30" s="37" t="s">
        <v>36</v>
      </c>
      <c r="C30" s="37"/>
      <c r="D30" s="37"/>
      <c r="E30" s="158">
        <f>SUM(E31:E39)</f>
        <v>0.97250000000000014</v>
      </c>
      <c r="F30" s="63"/>
      <c r="G30" s="39"/>
    </row>
    <row r="31" spans="1:10" x14ac:dyDescent="0.25">
      <c r="A31" s="40" t="s">
        <v>37</v>
      </c>
      <c r="B31" s="33" t="s">
        <v>16</v>
      </c>
      <c r="C31" s="33"/>
      <c r="D31" s="33"/>
      <c r="E31" s="157">
        <v>0.02</v>
      </c>
      <c r="F31" s="64">
        <v>0</v>
      </c>
      <c r="G31" s="42">
        <f>$G$28*E31+F31*$G$28*E31</f>
        <v>0</v>
      </c>
    </row>
    <row r="32" spans="1:10" x14ac:dyDescent="0.25">
      <c r="A32" s="40" t="s">
        <v>38</v>
      </c>
      <c r="B32" s="33" t="s">
        <v>18</v>
      </c>
      <c r="C32" s="33"/>
      <c r="D32" s="33"/>
      <c r="E32" s="157">
        <v>0.2</v>
      </c>
      <c r="F32" s="41">
        <v>0</v>
      </c>
      <c r="G32" s="42">
        <f t="shared" ref="G32:G38" si="1">$G$28*E32+F32*$G$28*E32</f>
        <v>0</v>
      </c>
    </row>
    <row r="33" spans="1:13" x14ac:dyDescent="0.25">
      <c r="A33" s="40" t="s">
        <v>39</v>
      </c>
      <c r="B33" s="33" t="s">
        <v>20</v>
      </c>
      <c r="C33" s="33"/>
      <c r="D33" s="33"/>
      <c r="E33" s="157">
        <v>0.25</v>
      </c>
      <c r="F33" s="41">
        <v>0</v>
      </c>
      <c r="G33" s="42">
        <f t="shared" si="1"/>
        <v>0</v>
      </c>
    </row>
    <row r="34" spans="1:13" x14ac:dyDescent="0.25">
      <c r="A34" s="40" t="s">
        <v>40</v>
      </c>
      <c r="B34" s="33" t="s">
        <v>22</v>
      </c>
      <c r="C34" s="33"/>
      <c r="D34" s="33"/>
      <c r="E34" s="157">
        <v>0.05</v>
      </c>
      <c r="F34" s="64">
        <v>0</v>
      </c>
      <c r="G34" s="42">
        <f>$G$28*E34+F34*$G$28*E34</f>
        <v>0</v>
      </c>
    </row>
    <row r="35" spans="1:13" x14ac:dyDescent="0.25">
      <c r="A35" s="40" t="s">
        <v>41</v>
      </c>
      <c r="B35" s="33" t="s">
        <v>24</v>
      </c>
      <c r="C35" s="33"/>
      <c r="D35" s="33"/>
      <c r="E35" s="157">
        <v>0.15</v>
      </c>
      <c r="F35" s="64">
        <v>0</v>
      </c>
      <c r="G35" s="42">
        <f t="shared" si="1"/>
        <v>0</v>
      </c>
    </row>
    <row r="36" spans="1:13" x14ac:dyDescent="0.25">
      <c r="A36" s="40" t="s">
        <v>42</v>
      </c>
      <c r="B36" s="33" t="s">
        <v>139</v>
      </c>
      <c r="C36" s="33"/>
      <c r="D36" s="33"/>
      <c r="E36" s="157">
        <v>0.1275</v>
      </c>
      <c r="F36" s="64">
        <v>0</v>
      </c>
      <c r="G36" s="42">
        <f t="shared" si="1"/>
        <v>0</v>
      </c>
    </row>
    <row r="37" spans="1:13" x14ac:dyDescent="0.25">
      <c r="A37" s="40" t="s">
        <v>43</v>
      </c>
      <c r="B37" s="33" t="s">
        <v>138</v>
      </c>
      <c r="C37" s="33"/>
      <c r="D37" s="33"/>
      <c r="E37" s="157">
        <v>2.5000000000000001E-2</v>
      </c>
      <c r="F37" s="64">
        <v>0</v>
      </c>
      <c r="G37" s="42">
        <f t="shared" si="1"/>
        <v>0</v>
      </c>
    </row>
    <row r="38" spans="1:13" x14ac:dyDescent="0.25">
      <c r="A38" s="40" t="s">
        <v>44</v>
      </c>
      <c r="B38" s="33" t="s">
        <v>45</v>
      </c>
      <c r="C38" s="33"/>
      <c r="D38" s="33"/>
      <c r="E38" s="157">
        <v>0.15</v>
      </c>
      <c r="F38" s="64">
        <v>0</v>
      </c>
      <c r="G38" s="42">
        <f t="shared" si="1"/>
        <v>0</v>
      </c>
    </row>
    <row r="39" spans="1:13" ht="13" x14ac:dyDescent="0.3">
      <c r="A39" s="40" t="s">
        <v>46</v>
      </c>
      <c r="B39" s="33" t="s">
        <v>47</v>
      </c>
      <c r="C39" s="33"/>
      <c r="D39" s="33"/>
      <c r="E39" s="157">
        <v>0</v>
      </c>
      <c r="F39" s="64">
        <v>0</v>
      </c>
      <c r="G39" s="42">
        <f t="shared" ref="G39" si="2">$G$26*E39+F39*$G$26*E39</f>
        <v>0</v>
      </c>
    </row>
    <row r="40" spans="1:13" x14ac:dyDescent="0.25">
      <c r="A40" s="65"/>
      <c r="B40" s="17"/>
      <c r="C40" s="17"/>
      <c r="D40" s="17"/>
      <c r="E40" s="66"/>
      <c r="F40" s="66"/>
      <c r="G40" s="67"/>
    </row>
    <row r="41" spans="1:13" ht="13.5" thickBot="1" x14ac:dyDescent="0.35">
      <c r="A41" s="48"/>
      <c r="B41" s="49" t="s">
        <v>48</v>
      </c>
      <c r="C41" s="50"/>
      <c r="D41" s="50"/>
      <c r="E41" s="51"/>
      <c r="F41" s="51"/>
      <c r="G41" s="68">
        <f>SUM(G31:G39)</f>
        <v>0</v>
      </c>
    </row>
    <row r="42" spans="1:13" x14ac:dyDescent="0.25">
      <c r="A42" s="69"/>
      <c r="B42" s="54"/>
      <c r="C42" s="55"/>
      <c r="D42" s="55"/>
      <c r="E42" s="14"/>
      <c r="F42" s="14"/>
      <c r="G42" s="56"/>
    </row>
    <row r="43" spans="1:13" ht="13" x14ac:dyDescent="0.3">
      <c r="A43" s="70" t="s">
        <v>49</v>
      </c>
      <c r="B43" s="18" t="s">
        <v>50</v>
      </c>
      <c r="C43" s="18"/>
      <c r="D43" s="18"/>
      <c r="E43" s="71"/>
      <c r="G43" s="72"/>
    </row>
    <row r="44" spans="1:13" ht="13" x14ac:dyDescent="0.3">
      <c r="A44" s="70"/>
      <c r="B44" s="17" t="s">
        <v>51</v>
      </c>
      <c r="C44" s="18"/>
      <c r="D44" s="18"/>
      <c r="E44" s="71"/>
      <c r="G44" s="72"/>
    </row>
    <row r="45" spans="1:13" ht="13" x14ac:dyDescent="0.3">
      <c r="A45" s="20"/>
      <c r="B45" s="21" t="s">
        <v>35</v>
      </c>
      <c r="C45" s="18"/>
      <c r="D45" s="18"/>
      <c r="E45" s="22" t="s">
        <v>8</v>
      </c>
      <c r="G45" s="73"/>
      <c r="I45" s="24"/>
      <c r="J45" s="25"/>
    </row>
    <row r="46" spans="1:13" ht="13" x14ac:dyDescent="0.3">
      <c r="A46" s="20"/>
      <c r="B46" s="18"/>
      <c r="C46" s="18"/>
      <c r="D46" s="18"/>
      <c r="E46" s="26" t="s">
        <v>9</v>
      </c>
      <c r="F46" s="43">
        <v>0</v>
      </c>
      <c r="G46" s="74">
        <f>F46*G45</f>
        <v>0</v>
      </c>
      <c r="I46" s="24"/>
      <c r="J46" s="25"/>
      <c r="M46" s="75"/>
    </row>
    <row r="47" spans="1:13" ht="13" x14ac:dyDescent="0.3">
      <c r="A47" s="20"/>
      <c r="B47" s="18" t="s">
        <v>10</v>
      </c>
      <c r="C47" s="25"/>
      <c r="D47" s="29">
        <v>500000</v>
      </c>
      <c r="E47" s="30" t="s">
        <v>11</v>
      </c>
      <c r="F47" s="24"/>
      <c r="G47" s="76">
        <f>G46+G45</f>
        <v>0</v>
      </c>
      <c r="I47" s="24"/>
    </row>
    <row r="48" spans="1:13" ht="50" x14ac:dyDescent="0.25">
      <c r="A48" s="32"/>
      <c r="B48" s="33"/>
      <c r="C48" s="33"/>
      <c r="D48" s="33"/>
      <c r="E48" s="34" t="str">
        <f>E10</f>
        <v>HOAI-Sätze</v>
      </c>
      <c r="F48" s="35" t="s">
        <v>13</v>
      </c>
      <c r="G48" s="36" t="s">
        <v>14</v>
      </c>
    </row>
    <row r="49" spans="1:11" x14ac:dyDescent="0.25">
      <c r="A49" s="32"/>
      <c r="B49" s="37" t="s">
        <v>36</v>
      </c>
      <c r="C49" s="37"/>
      <c r="D49" s="37"/>
      <c r="E49" s="158">
        <f>SUM(E50:E55)</f>
        <v>0.99750000000000005</v>
      </c>
      <c r="F49" s="38"/>
      <c r="G49" s="39"/>
    </row>
    <row r="50" spans="1:11" x14ac:dyDescent="0.25">
      <c r="A50" s="40" t="s">
        <v>52</v>
      </c>
      <c r="B50" s="33" t="s">
        <v>16</v>
      </c>
      <c r="C50" s="33"/>
      <c r="D50" s="33"/>
      <c r="E50" s="157">
        <v>0.03</v>
      </c>
      <c r="F50" s="64">
        <v>0</v>
      </c>
      <c r="G50" s="42">
        <f>$G$47*E50+F50*$G$47*E50</f>
        <v>0</v>
      </c>
    </row>
    <row r="51" spans="1:11" x14ac:dyDescent="0.25">
      <c r="A51" s="40" t="s">
        <v>53</v>
      </c>
      <c r="B51" s="33" t="s">
        <v>18</v>
      </c>
      <c r="C51" s="33"/>
      <c r="D51" s="33"/>
      <c r="E51" s="157">
        <v>0.1</v>
      </c>
      <c r="F51" s="41">
        <v>0</v>
      </c>
      <c r="G51" s="42">
        <f t="shared" ref="G51:G55" si="3">$G$47*E51+F51*$G$47*E51</f>
        <v>0</v>
      </c>
    </row>
    <row r="52" spans="1:11" x14ac:dyDescent="0.25">
      <c r="A52" s="40" t="s">
        <v>54</v>
      </c>
      <c r="B52" s="33" t="s">
        <v>20</v>
      </c>
      <c r="C52" s="33"/>
      <c r="D52" s="33"/>
      <c r="E52" s="157">
        <v>0.15</v>
      </c>
      <c r="F52" s="41">
        <v>0</v>
      </c>
      <c r="G52" s="42">
        <f t="shared" si="3"/>
        <v>0</v>
      </c>
    </row>
    <row r="53" spans="1:11" x14ac:dyDescent="0.25">
      <c r="A53" s="40" t="s">
        <v>55</v>
      </c>
      <c r="B53" s="33" t="s">
        <v>22</v>
      </c>
      <c r="C53" s="33"/>
      <c r="D53" s="33"/>
      <c r="E53" s="157">
        <v>0.3</v>
      </c>
      <c r="F53" s="64">
        <v>0</v>
      </c>
      <c r="G53" s="42">
        <f t="shared" si="3"/>
        <v>0</v>
      </c>
    </row>
    <row r="54" spans="1:11" x14ac:dyDescent="0.25">
      <c r="A54" s="40" t="s">
        <v>56</v>
      </c>
      <c r="B54" s="33" t="s">
        <v>24</v>
      </c>
      <c r="C54" s="33"/>
      <c r="D54" s="33"/>
      <c r="E54" s="157">
        <v>0.4</v>
      </c>
      <c r="F54" s="64">
        <v>0</v>
      </c>
      <c r="G54" s="42">
        <f t="shared" si="3"/>
        <v>0</v>
      </c>
      <c r="I54" s="24"/>
    </row>
    <row r="55" spans="1:11" x14ac:dyDescent="0.25">
      <c r="A55" s="40" t="s">
        <v>57</v>
      </c>
      <c r="B55" s="33" t="s">
        <v>139</v>
      </c>
      <c r="C55" s="33"/>
      <c r="D55" s="33"/>
      <c r="E55" s="157">
        <v>1.7500000000000002E-2</v>
      </c>
      <c r="F55" s="64">
        <v>0</v>
      </c>
      <c r="G55" s="42">
        <f t="shared" si="3"/>
        <v>0</v>
      </c>
      <c r="I55" s="24"/>
      <c r="J55" s="24"/>
      <c r="K55" s="24"/>
    </row>
    <row r="56" spans="1:11" x14ac:dyDescent="0.25">
      <c r="A56" s="44"/>
      <c r="B56" s="45"/>
      <c r="E56" s="46"/>
      <c r="G56" s="47"/>
      <c r="I56" s="24"/>
      <c r="J56" s="24"/>
      <c r="K56" s="24"/>
    </row>
    <row r="57" spans="1:11" ht="13.5" thickBot="1" x14ac:dyDescent="0.35">
      <c r="A57" s="48"/>
      <c r="B57" s="49" t="s">
        <v>58</v>
      </c>
      <c r="C57" s="50"/>
      <c r="D57" s="50"/>
      <c r="E57" s="51"/>
      <c r="F57" s="51"/>
      <c r="G57" s="52">
        <f>SUM(G50:G55)</f>
        <v>0</v>
      </c>
    </row>
    <row r="58" spans="1:11" x14ac:dyDescent="0.25">
      <c r="A58" s="69"/>
      <c r="B58" s="54"/>
      <c r="C58" s="55"/>
      <c r="D58" s="55"/>
      <c r="E58" s="14"/>
      <c r="F58" s="14"/>
      <c r="G58" s="56"/>
    </row>
    <row r="59" spans="1:11" ht="13" x14ac:dyDescent="0.3">
      <c r="A59" s="70" t="s">
        <v>59</v>
      </c>
      <c r="B59" s="18" t="s">
        <v>60</v>
      </c>
      <c r="C59" s="18"/>
      <c r="G59" s="77"/>
    </row>
    <row r="60" spans="1:11" s="3" customFormat="1" ht="13" x14ac:dyDescent="0.3">
      <c r="A60" s="78"/>
      <c r="B60" s="79" t="s">
        <v>2</v>
      </c>
      <c r="C60" s="79"/>
      <c r="D60" s="80" t="s">
        <v>61</v>
      </c>
      <c r="E60" s="80" t="s">
        <v>62</v>
      </c>
      <c r="F60" s="80" t="s">
        <v>63</v>
      </c>
      <c r="G60" s="81" t="s">
        <v>64</v>
      </c>
      <c r="I60"/>
    </row>
    <row r="61" spans="1:11" s="3" customFormat="1" ht="13" x14ac:dyDescent="0.3">
      <c r="A61" s="78"/>
      <c r="B61" s="82" t="s">
        <v>65</v>
      </c>
      <c r="C61" s="79"/>
      <c r="D61" s="80"/>
      <c r="E61" s="80"/>
      <c r="F61" s="80"/>
      <c r="G61" s="81"/>
      <c r="I61"/>
    </row>
    <row r="62" spans="1:11" ht="13" x14ac:dyDescent="0.3">
      <c r="A62" s="40" t="s">
        <v>66</v>
      </c>
      <c r="B62" s="83" t="s">
        <v>67</v>
      </c>
      <c r="C62" s="33"/>
      <c r="D62" s="84"/>
      <c r="E62" s="85"/>
      <c r="F62" s="86"/>
      <c r="G62" s="87"/>
    </row>
    <row r="63" spans="1:11" ht="13" x14ac:dyDescent="0.3">
      <c r="A63" s="32"/>
      <c r="B63" s="33" t="s">
        <v>68</v>
      </c>
      <c r="C63" s="83"/>
      <c r="D63" s="83"/>
      <c r="E63" s="88"/>
      <c r="F63" s="89"/>
      <c r="G63" s="39"/>
    </row>
    <row r="64" spans="1:11" x14ac:dyDescent="0.25">
      <c r="A64" s="32"/>
      <c r="B64" s="83" t="s">
        <v>69</v>
      </c>
      <c r="C64" s="83"/>
      <c r="D64" s="83"/>
      <c r="E64" s="83"/>
      <c r="F64" s="90"/>
      <c r="G64" s="39"/>
    </row>
    <row r="65" spans="1:7" x14ac:dyDescent="0.25">
      <c r="A65" s="32"/>
      <c r="B65" s="83"/>
      <c r="C65" s="83"/>
      <c r="D65" s="83"/>
      <c r="E65" s="83"/>
      <c r="F65" s="90"/>
      <c r="G65" s="39"/>
    </row>
    <row r="66" spans="1:7" x14ac:dyDescent="0.25">
      <c r="A66" s="32"/>
      <c r="B66" s="83" t="s">
        <v>70</v>
      </c>
      <c r="C66" s="83"/>
      <c r="D66" s="91"/>
      <c r="E66" s="92" t="s">
        <v>71</v>
      </c>
      <c r="F66" s="93"/>
      <c r="G66" s="42">
        <f>F66*D66</f>
        <v>0</v>
      </c>
    </row>
    <row r="67" spans="1:7" x14ac:dyDescent="0.25">
      <c r="A67" s="32"/>
      <c r="B67" s="83"/>
      <c r="C67" s="83"/>
      <c r="D67" s="83"/>
      <c r="E67" s="83"/>
      <c r="F67" s="94"/>
      <c r="G67" s="39"/>
    </row>
    <row r="68" spans="1:7" x14ac:dyDescent="0.25">
      <c r="A68" s="40" t="s">
        <v>72</v>
      </c>
      <c r="B68" s="83" t="s">
        <v>73</v>
      </c>
      <c r="C68" s="83"/>
      <c r="D68" s="83"/>
      <c r="E68" s="83"/>
      <c r="F68" s="94"/>
      <c r="G68" s="39"/>
    </row>
    <row r="69" spans="1:7" x14ac:dyDescent="0.25">
      <c r="A69" s="32"/>
      <c r="B69" s="83" t="s">
        <v>74</v>
      </c>
      <c r="C69" s="83"/>
      <c r="D69" s="83"/>
      <c r="E69" s="83"/>
      <c r="F69" s="95"/>
      <c r="G69" s="39"/>
    </row>
    <row r="70" spans="1:7" ht="13" x14ac:dyDescent="0.3">
      <c r="A70" s="32"/>
      <c r="B70" s="83" t="s">
        <v>75</v>
      </c>
      <c r="C70" s="33"/>
      <c r="D70" s="83"/>
      <c r="E70" s="83"/>
      <c r="F70" s="95"/>
      <c r="G70" s="39"/>
    </row>
    <row r="71" spans="1:7" x14ac:dyDescent="0.25">
      <c r="A71" s="32"/>
      <c r="B71" s="83"/>
      <c r="C71" s="33"/>
      <c r="D71" s="83"/>
      <c r="E71" s="83"/>
      <c r="F71" s="95"/>
      <c r="G71" s="39"/>
    </row>
    <row r="72" spans="1:7" x14ac:dyDescent="0.25">
      <c r="A72" s="32"/>
      <c r="B72" s="83"/>
      <c r="C72" s="96" t="s">
        <v>76</v>
      </c>
      <c r="D72" s="97"/>
      <c r="E72" s="92" t="s">
        <v>77</v>
      </c>
      <c r="F72" s="93"/>
      <c r="G72" s="42">
        <f>F72*D72</f>
        <v>0</v>
      </c>
    </row>
    <row r="73" spans="1:7" x14ac:dyDescent="0.25">
      <c r="A73" s="32"/>
      <c r="B73" s="83"/>
      <c r="C73" s="96" t="s">
        <v>78</v>
      </c>
      <c r="D73" s="98"/>
      <c r="E73" s="99" t="s">
        <v>77</v>
      </c>
      <c r="F73" s="93"/>
      <c r="G73" s="42">
        <f t="shared" ref="G73:G74" si="4">F73*D73</f>
        <v>0</v>
      </c>
    </row>
    <row r="74" spans="1:7" x14ac:dyDescent="0.25">
      <c r="A74" s="32"/>
      <c r="B74" s="83"/>
      <c r="C74" s="96" t="s">
        <v>79</v>
      </c>
      <c r="D74" s="97"/>
      <c r="E74" s="92" t="s">
        <v>77</v>
      </c>
      <c r="F74" s="100"/>
      <c r="G74" s="42">
        <f t="shared" si="4"/>
        <v>0</v>
      </c>
    </row>
    <row r="75" spans="1:7" x14ac:dyDescent="0.25">
      <c r="A75" s="32"/>
      <c r="B75" s="83"/>
      <c r="C75" s="96"/>
      <c r="D75" s="101"/>
      <c r="E75" s="92"/>
      <c r="F75" s="102"/>
      <c r="G75" s="39"/>
    </row>
    <row r="76" spans="1:7" x14ac:dyDescent="0.25">
      <c r="A76" s="40" t="s">
        <v>80</v>
      </c>
      <c r="B76" s="83" t="s">
        <v>81</v>
      </c>
      <c r="C76" s="33"/>
      <c r="D76" s="84"/>
      <c r="E76" s="88"/>
      <c r="F76" s="95"/>
      <c r="G76" s="39"/>
    </row>
    <row r="77" spans="1:7" x14ac:dyDescent="0.25">
      <c r="A77" s="32"/>
      <c r="B77" s="83" t="s">
        <v>82</v>
      </c>
      <c r="C77" s="33"/>
      <c r="D77" s="84"/>
      <c r="E77" s="88"/>
      <c r="F77" s="95"/>
      <c r="G77" s="39"/>
    </row>
    <row r="78" spans="1:7" ht="13" x14ac:dyDescent="0.3">
      <c r="A78" s="40"/>
      <c r="B78" s="83" t="s">
        <v>83</v>
      </c>
      <c r="C78" s="33"/>
      <c r="D78" s="84"/>
      <c r="E78" s="88"/>
      <c r="F78" s="95"/>
      <c r="G78" s="39"/>
    </row>
    <row r="79" spans="1:7" x14ac:dyDescent="0.25">
      <c r="A79" s="40"/>
      <c r="B79" s="83" t="s">
        <v>84</v>
      </c>
      <c r="C79" s="33"/>
      <c r="D79" s="84"/>
      <c r="E79" s="88"/>
      <c r="F79" s="95"/>
      <c r="G79" s="39"/>
    </row>
    <row r="80" spans="1:7" x14ac:dyDescent="0.25">
      <c r="A80" s="40"/>
      <c r="B80" s="83"/>
      <c r="C80" s="33"/>
      <c r="D80" s="84"/>
      <c r="E80" s="88"/>
      <c r="F80" s="90"/>
      <c r="G80" s="39"/>
    </row>
    <row r="81" spans="1:7" x14ac:dyDescent="0.25">
      <c r="A81" s="40"/>
      <c r="B81" s="83" t="s">
        <v>70</v>
      </c>
      <c r="C81" s="83"/>
      <c r="D81" s="91"/>
      <c r="E81" s="92" t="s">
        <v>71</v>
      </c>
      <c r="F81" s="93"/>
      <c r="G81" s="42">
        <f>F81*D81</f>
        <v>0</v>
      </c>
    </row>
    <row r="82" spans="1:7" x14ac:dyDescent="0.25">
      <c r="A82" s="40"/>
      <c r="B82" s="83"/>
      <c r="C82" s="33"/>
      <c r="D82" s="84"/>
      <c r="E82" s="88"/>
      <c r="F82" s="95"/>
      <c r="G82" s="39"/>
    </row>
    <row r="83" spans="1:7" x14ac:dyDescent="0.25">
      <c r="A83" s="40" t="s">
        <v>85</v>
      </c>
      <c r="B83" s="83" t="s">
        <v>86</v>
      </c>
      <c r="C83" s="33"/>
      <c r="D83" s="84"/>
      <c r="E83" s="88"/>
      <c r="F83" s="95"/>
      <c r="G83" s="39"/>
    </row>
    <row r="84" spans="1:7" x14ac:dyDescent="0.25">
      <c r="A84" s="40"/>
      <c r="B84" s="83" t="s">
        <v>87</v>
      </c>
      <c r="C84" s="33"/>
      <c r="D84" s="84"/>
      <c r="E84" s="88"/>
      <c r="F84" s="95"/>
      <c r="G84" s="39"/>
    </row>
    <row r="85" spans="1:7" ht="13" x14ac:dyDescent="0.3">
      <c r="A85" s="40"/>
      <c r="B85" s="83" t="s">
        <v>88</v>
      </c>
      <c r="C85" s="33"/>
      <c r="D85" s="84"/>
      <c r="E85" s="88"/>
      <c r="F85" s="95"/>
      <c r="G85" s="39"/>
    </row>
    <row r="86" spans="1:7" x14ac:dyDescent="0.25">
      <c r="A86" s="40"/>
      <c r="B86" s="83"/>
      <c r="C86" s="33"/>
      <c r="D86" s="84"/>
      <c r="E86" s="88"/>
      <c r="F86" s="95"/>
      <c r="G86" s="39"/>
    </row>
    <row r="87" spans="1:7" x14ac:dyDescent="0.25">
      <c r="A87" s="40"/>
      <c r="B87" s="83"/>
      <c r="C87" s="96" t="s">
        <v>89</v>
      </c>
      <c r="D87" s="97"/>
      <c r="E87" s="92" t="s">
        <v>77</v>
      </c>
      <c r="F87" s="93"/>
      <c r="G87" s="42">
        <f>F87*D87</f>
        <v>0</v>
      </c>
    </row>
    <row r="88" spans="1:7" x14ac:dyDescent="0.25">
      <c r="A88" s="40"/>
      <c r="B88" s="83"/>
      <c r="C88" s="96" t="s">
        <v>90</v>
      </c>
      <c r="D88" s="98"/>
      <c r="E88" s="99" t="s">
        <v>77</v>
      </c>
      <c r="F88" s="93"/>
      <c r="G88" s="42">
        <f t="shared" ref="G88:G89" si="5">F88*D88</f>
        <v>0</v>
      </c>
    </row>
    <row r="89" spans="1:7" x14ac:dyDescent="0.25">
      <c r="A89" s="40"/>
      <c r="B89" s="83"/>
      <c r="C89" s="96" t="s">
        <v>79</v>
      </c>
      <c r="D89" s="97"/>
      <c r="E89" s="92" t="s">
        <v>77</v>
      </c>
      <c r="F89" s="100"/>
      <c r="G89" s="42">
        <f t="shared" si="5"/>
        <v>0</v>
      </c>
    </row>
    <row r="90" spans="1:7" x14ac:dyDescent="0.25">
      <c r="A90" s="40"/>
      <c r="B90" s="83"/>
      <c r="C90" s="33"/>
      <c r="D90" s="84"/>
      <c r="E90" s="88"/>
      <c r="F90" s="95"/>
      <c r="G90" s="39"/>
    </row>
    <row r="91" spans="1:7" x14ac:dyDescent="0.25">
      <c r="A91" s="40" t="s">
        <v>91</v>
      </c>
      <c r="B91" s="83" t="s">
        <v>92</v>
      </c>
      <c r="C91" s="33"/>
      <c r="D91" s="84"/>
      <c r="E91" s="88"/>
      <c r="F91" s="95"/>
      <c r="G91" s="39"/>
    </row>
    <row r="92" spans="1:7" ht="12.75" customHeight="1" x14ac:dyDescent="0.25">
      <c r="A92" s="32"/>
      <c r="B92" s="83" t="s">
        <v>93</v>
      </c>
      <c r="C92" s="83"/>
      <c r="D92" s="83"/>
      <c r="E92" s="83"/>
      <c r="F92" s="95"/>
      <c r="G92" s="103"/>
    </row>
    <row r="93" spans="1:7" x14ac:dyDescent="0.25">
      <c r="A93" s="32"/>
      <c r="B93" s="37" t="s">
        <v>136</v>
      </c>
      <c r="C93" s="62"/>
      <c r="D93" s="62"/>
      <c r="E93" s="83"/>
      <c r="F93" s="95"/>
      <c r="G93" s="39"/>
    </row>
    <row r="94" spans="1:7" x14ac:dyDescent="0.25">
      <c r="A94" s="32"/>
      <c r="B94" s="83" t="s">
        <v>94</v>
      </c>
      <c r="C94" s="83"/>
      <c r="D94" s="83"/>
      <c r="E94" s="83"/>
      <c r="F94" s="83"/>
      <c r="G94" s="104"/>
    </row>
    <row r="95" spans="1:7" x14ac:dyDescent="0.25">
      <c r="A95" s="32"/>
      <c r="B95" s="83"/>
      <c r="C95" s="83"/>
      <c r="D95" s="83"/>
      <c r="E95" s="83"/>
      <c r="F95" s="83"/>
      <c r="G95" s="104"/>
    </row>
    <row r="96" spans="1:7" x14ac:dyDescent="0.25">
      <c r="A96" s="32"/>
      <c r="B96" s="83"/>
      <c r="C96" s="96" t="s">
        <v>95</v>
      </c>
      <c r="D96" s="105">
        <v>2</v>
      </c>
      <c r="E96" s="92" t="s">
        <v>71</v>
      </c>
      <c r="F96" s="93"/>
      <c r="G96" s="42">
        <f>F96*D96</f>
        <v>0</v>
      </c>
    </row>
    <row r="97" spans="1:13" x14ac:dyDescent="0.25">
      <c r="A97" s="32"/>
      <c r="B97" s="83"/>
      <c r="C97" s="96" t="s">
        <v>96</v>
      </c>
      <c r="D97" s="106">
        <v>16</v>
      </c>
      <c r="E97" s="92" t="s">
        <v>77</v>
      </c>
      <c r="F97" s="93"/>
      <c r="G97" s="42">
        <f>F97*D97</f>
        <v>0</v>
      </c>
    </row>
    <row r="98" spans="1:13" x14ac:dyDescent="0.25">
      <c r="A98" s="32"/>
      <c r="B98" s="83"/>
      <c r="C98" s="96"/>
      <c r="D98" s="101"/>
      <c r="E98" s="92"/>
      <c r="F98" s="107"/>
      <c r="G98" s="39"/>
    </row>
    <row r="99" spans="1:13" x14ac:dyDescent="0.25">
      <c r="A99" s="40" t="s">
        <v>97</v>
      </c>
      <c r="B99" s="108" t="s">
        <v>98</v>
      </c>
      <c r="C99" s="96"/>
      <c r="D99" s="101"/>
      <c r="E99" s="92"/>
      <c r="F99" s="107"/>
      <c r="G99" s="39"/>
    </row>
    <row r="100" spans="1:13" x14ac:dyDescent="0.25">
      <c r="A100" s="32"/>
      <c r="B100" s="83" t="s">
        <v>99</v>
      </c>
      <c r="C100" s="96"/>
      <c r="D100" s="101"/>
      <c r="E100" s="92"/>
      <c r="F100" s="107"/>
      <c r="G100" s="39"/>
    </row>
    <row r="101" spans="1:13" x14ac:dyDescent="0.25">
      <c r="A101" s="32"/>
      <c r="B101" s="83"/>
      <c r="C101" s="96"/>
      <c r="D101" s="101">
        <v>1</v>
      </c>
      <c r="E101" s="92" t="s">
        <v>100</v>
      </c>
      <c r="F101" s="107"/>
      <c r="G101" s="109"/>
    </row>
    <row r="102" spans="1:13" x14ac:dyDescent="0.25">
      <c r="A102" s="32"/>
      <c r="B102" s="83"/>
      <c r="C102" s="96"/>
      <c r="D102" s="101"/>
      <c r="E102" s="92"/>
      <c r="F102" s="107"/>
      <c r="G102" s="39"/>
    </row>
    <row r="103" spans="1:13" x14ac:dyDescent="0.25">
      <c r="A103" s="40" t="s">
        <v>101</v>
      </c>
      <c r="B103" s="110" t="s">
        <v>102</v>
      </c>
      <c r="C103" s="111"/>
      <c r="D103" s="112"/>
      <c r="E103" s="113"/>
      <c r="F103" s="107"/>
      <c r="G103" s="39"/>
    </row>
    <row r="104" spans="1:13" x14ac:dyDescent="0.25">
      <c r="A104" s="32"/>
      <c r="B104" s="114" t="s">
        <v>103</v>
      </c>
      <c r="C104" s="115"/>
      <c r="D104" s="116"/>
      <c r="E104" s="117"/>
      <c r="F104" s="107"/>
      <c r="G104" s="39"/>
    </row>
    <row r="105" spans="1:13" x14ac:dyDescent="0.25">
      <c r="A105" s="32"/>
      <c r="B105" s="83"/>
      <c r="C105" s="96"/>
      <c r="D105" s="101">
        <v>1</v>
      </c>
      <c r="E105" s="92" t="s">
        <v>100</v>
      </c>
      <c r="F105" s="107"/>
      <c r="G105" s="109"/>
    </row>
    <row r="106" spans="1:13" x14ac:dyDescent="0.25">
      <c r="A106" s="32"/>
      <c r="B106" s="83"/>
      <c r="C106" s="96"/>
      <c r="D106" s="101"/>
      <c r="E106" s="92"/>
      <c r="F106" s="107"/>
      <c r="G106" s="39"/>
    </row>
    <row r="107" spans="1:13" x14ac:dyDescent="0.25">
      <c r="A107" s="40" t="s">
        <v>104</v>
      </c>
      <c r="B107" s="83" t="s">
        <v>105</v>
      </c>
      <c r="C107" s="33"/>
      <c r="D107" s="84"/>
      <c r="E107" s="88"/>
      <c r="F107" s="107"/>
      <c r="G107" s="39"/>
    </row>
    <row r="108" spans="1:13" ht="13" x14ac:dyDescent="0.3">
      <c r="A108" s="32"/>
      <c r="B108" s="114" t="s">
        <v>106</v>
      </c>
      <c r="C108" s="115"/>
      <c r="D108" s="116"/>
      <c r="E108" s="117"/>
      <c r="F108" s="107"/>
      <c r="G108" s="39"/>
      <c r="I108" s="24"/>
    </row>
    <row r="109" spans="1:13" x14ac:dyDescent="0.25">
      <c r="A109" s="32"/>
      <c r="B109" s="114" t="s">
        <v>107</v>
      </c>
      <c r="C109" s="115"/>
      <c r="D109" s="116"/>
      <c r="E109" s="117"/>
      <c r="F109" s="107"/>
      <c r="G109" s="39"/>
      <c r="L109" s="17"/>
      <c r="M109" s="118"/>
    </row>
    <row r="110" spans="1:13" x14ac:dyDescent="0.25">
      <c r="A110" s="32"/>
      <c r="B110" s="114"/>
      <c r="C110" s="115"/>
      <c r="D110" s="101">
        <v>1</v>
      </c>
      <c r="E110" s="92" t="s">
        <v>100</v>
      </c>
      <c r="F110" s="107"/>
      <c r="G110" s="109"/>
    </row>
    <row r="111" spans="1:13" x14ac:dyDescent="0.25">
      <c r="A111" s="32"/>
      <c r="B111" s="114"/>
      <c r="C111" s="115"/>
      <c r="D111" s="101"/>
      <c r="E111" s="92"/>
      <c r="F111" s="107"/>
      <c r="G111" s="39"/>
    </row>
    <row r="112" spans="1:13" x14ac:dyDescent="0.25">
      <c r="A112" s="40" t="s">
        <v>108</v>
      </c>
      <c r="B112" s="114" t="s">
        <v>109</v>
      </c>
      <c r="C112" s="115"/>
      <c r="D112" s="101"/>
      <c r="E112" s="92"/>
      <c r="F112" s="107"/>
      <c r="G112" s="39"/>
    </row>
    <row r="113" spans="1:7" x14ac:dyDescent="0.25">
      <c r="A113" s="40"/>
      <c r="B113" s="114" t="s">
        <v>110</v>
      </c>
      <c r="C113" s="115"/>
      <c r="D113" s="101"/>
      <c r="E113" s="92"/>
      <c r="F113" s="107"/>
      <c r="G113" s="39"/>
    </row>
    <row r="114" spans="1:7" x14ac:dyDescent="0.25">
      <c r="A114" s="32"/>
      <c r="B114" s="114" t="s">
        <v>111</v>
      </c>
      <c r="C114" s="115"/>
      <c r="D114" s="101"/>
      <c r="E114" s="92"/>
      <c r="F114" s="107"/>
      <c r="G114" s="39"/>
    </row>
    <row r="115" spans="1:7" x14ac:dyDescent="0.25">
      <c r="A115" s="32"/>
      <c r="B115" s="114" t="s">
        <v>112</v>
      </c>
      <c r="C115" s="115"/>
      <c r="D115" s="101">
        <v>1</v>
      </c>
      <c r="E115" s="92" t="s">
        <v>100</v>
      </c>
      <c r="F115" s="107"/>
      <c r="G115" s="109"/>
    </row>
    <row r="116" spans="1:7" x14ac:dyDescent="0.25">
      <c r="A116" s="32"/>
      <c r="B116" s="114"/>
      <c r="C116" s="115"/>
      <c r="D116" s="101"/>
      <c r="E116" s="92"/>
      <c r="F116" s="107"/>
      <c r="G116" s="39"/>
    </row>
    <row r="117" spans="1:7" ht="13" x14ac:dyDescent="0.3">
      <c r="A117" s="40" t="s">
        <v>113</v>
      </c>
      <c r="B117" s="119" t="s">
        <v>114</v>
      </c>
      <c r="C117" s="115"/>
      <c r="D117" s="101"/>
      <c r="E117" s="92"/>
      <c r="F117" s="107"/>
      <c r="G117" s="39"/>
    </row>
    <row r="118" spans="1:7" x14ac:dyDescent="0.25">
      <c r="A118" s="32"/>
      <c r="B118" s="114" t="s">
        <v>115</v>
      </c>
      <c r="C118" s="115"/>
      <c r="D118" s="101"/>
      <c r="E118" s="92"/>
      <c r="F118" s="107"/>
      <c r="G118" s="39"/>
    </row>
    <row r="119" spans="1:7" x14ac:dyDescent="0.25">
      <c r="A119" s="32"/>
      <c r="B119" s="114" t="s">
        <v>116</v>
      </c>
      <c r="C119" s="115"/>
      <c r="D119" s="101"/>
      <c r="E119" s="92"/>
      <c r="F119" s="107"/>
      <c r="G119" s="39"/>
    </row>
    <row r="120" spans="1:7" x14ac:dyDescent="0.25">
      <c r="A120" s="32"/>
      <c r="B120" s="114" t="s">
        <v>117</v>
      </c>
      <c r="C120" s="115"/>
      <c r="D120" s="101">
        <v>1</v>
      </c>
      <c r="E120" s="92" t="s">
        <v>100</v>
      </c>
      <c r="F120" s="107"/>
      <c r="G120" s="109"/>
    </row>
    <row r="121" spans="1:7" x14ac:dyDescent="0.25">
      <c r="A121" s="32"/>
      <c r="B121" s="114"/>
      <c r="C121" s="115"/>
      <c r="D121" s="101"/>
      <c r="E121" s="92"/>
      <c r="F121" s="107"/>
      <c r="G121" s="39"/>
    </row>
    <row r="122" spans="1:7" ht="13" x14ac:dyDescent="0.3">
      <c r="A122" s="40" t="s">
        <v>118</v>
      </c>
      <c r="B122" s="119" t="s">
        <v>114</v>
      </c>
      <c r="C122" s="115"/>
      <c r="D122" s="101"/>
      <c r="E122" s="92"/>
      <c r="F122" s="107"/>
      <c r="G122" s="39"/>
    </row>
    <row r="123" spans="1:7" x14ac:dyDescent="0.25">
      <c r="A123" s="32"/>
      <c r="B123" s="114" t="s">
        <v>119</v>
      </c>
      <c r="C123" s="115"/>
      <c r="D123" s="101"/>
      <c r="E123" s="92"/>
      <c r="F123" s="107"/>
      <c r="G123" s="39"/>
    </row>
    <row r="124" spans="1:7" x14ac:dyDescent="0.25">
      <c r="A124" s="32"/>
      <c r="B124" s="114" t="s">
        <v>116</v>
      </c>
      <c r="C124" s="115"/>
      <c r="D124" s="83"/>
      <c r="E124" s="83"/>
      <c r="F124" s="83"/>
      <c r="G124" s="104"/>
    </row>
    <row r="125" spans="1:7" x14ac:dyDescent="0.25">
      <c r="A125" s="120"/>
      <c r="B125" s="114" t="s">
        <v>120</v>
      </c>
      <c r="C125" s="115"/>
      <c r="D125" s="101">
        <v>1</v>
      </c>
      <c r="E125" s="92" t="s">
        <v>100</v>
      </c>
      <c r="F125" s="107"/>
      <c r="G125" s="109"/>
    </row>
    <row r="126" spans="1:7" x14ac:dyDescent="0.25">
      <c r="A126" s="120"/>
      <c r="B126" s="45"/>
      <c r="C126" s="17"/>
      <c r="D126" s="121"/>
      <c r="E126" s="121"/>
      <c r="F126" s="121"/>
      <c r="G126" s="122"/>
    </row>
    <row r="127" spans="1:7" s="3" customFormat="1" ht="13.5" thickBot="1" x14ac:dyDescent="0.35">
      <c r="A127" s="123"/>
      <c r="B127" s="124" t="s">
        <v>121</v>
      </c>
      <c r="C127" s="124"/>
      <c r="D127" s="124"/>
      <c r="E127" s="124"/>
      <c r="F127" s="124"/>
      <c r="G127" s="125">
        <f>SUM(G66:G125)</f>
        <v>0</v>
      </c>
    </row>
    <row r="128" spans="1:7" x14ac:dyDescent="0.25">
      <c r="A128" s="126"/>
      <c r="B128" s="114"/>
      <c r="C128" s="115"/>
      <c r="D128" s="127"/>
      <c r="E128" s="127"/>
      <c r="F128" s="127"/>
      <c r="G128" s="128"/>
    </row>
    <row r="129" spans="1:7" ht="14" x14ac:dyDescent="0.3">
      <c r="A129" s="32"/>
      <c r="B129" s="129" t="s">
        <v>122</v>
      </c>
      <c r="C129" s="130"/>
      <c r="D129" s="130"/>
      <c r="E129" s="131"/>
      <c r="F129" s="132"/>
      <c r="G129" s="133">
        <f>G127+G57+G41+G22</f>
        <v>0</v>
      </c>
    </row>
    <row r="130" spans="1:7" x14ac:dyDescent="0.25">
      <c r="A130" s="32"/>
      <c r="B130" t="s">
        <v>123</v>
      </c>
      <c r="C130" s="83"/>
      <c r="D130" s="83"/>
      <c r="E130" s="83"/>
      <c r="F130" s="134">
        <v>0</v>
      </c>
      <c r="G130" s="135">
        <f>(F130*G129)</f>
        <v>0</v>
      </c>
    </row>
    <row r="131" spans="1:7" ht="14" x14ac:dyDescent="0.3">
      <c r="A131" s="32"/>
      <c r="B131" s="129" t="s">
        <v>124</v>
      </c>
      <c r="C131" s="136"/>
      <c r="D131" s="136"/>
      <c r="E131" s="136"/>
      <c r="F131" s="137"/>
      <c r="G131" s="138">
        <f>G129+G130</f>
        <v>0</v>
      </c>
    </row>
    <row r="132" spans="1:7" ht="14" x14ac:dyDescent="0.3">
      <c r="A132" s="32"/>
      <c r="B132" s="136" t="s">
        <v>125</v>
      </c>
      <c r="C132" s="136"/>
      <c r="D132" s="136"/>
      <c r="E132" s="136"/>
      <c r="F132" s="136"/>
      <c r="G132" s="139">
        <f>0.19*G131</f>
        <v>0</v>
      </c>
    </row>
    <row r="133" spans="1:7" ht="14.5" thickBot="1" x14ac:dyDescent="0.35">
      <c r="A133" s="140"/>
      <c r="B133" s="141" t="s">
        <v>126</v>
      </c>
      <c r="C133" s="142"/>
      <c r="D133" s="142"/>
      <c r="E133" s="142"/>
      <c r="F133" s="142"/>
      <c r="G133" s="143">
        <f>G132+G131</f>
        <v>0</v>
      </c>
    </row>
    <row r="135" spans="1:7" ht="13" x14ac:dyDescent="0.3">
      <c r="A135" s="144" t="s">
        <v>127</v>
      </c>
      <c r="B135" t="s">
        <v>128</v>
      </c>
      <c r="C135" s="144"/>
      <c r="D135" s="144"/>
      <c r="E135" s="144"/>
      <c r="F135" s="145"/>
    </row>
    <row r="136" spans="1:7" x14ac:dyDescent="0.25">
      <c r="B136" s="146" t="s">
        <v>129</v>
      </c>
      <c r="F136" s="147"/>
    </row>
    <row r="137" spans="1:7" x14ac:dyDescent="0.25">
      <c r="F137" s="147"/>
    </row>
    <row r="138" spans="1:7" x14ac:dyDescent="0.25">
      <c r="A138" t="s">
        <v>130</v>
      </c>
      <c r="B138" s="155" t="s">
        <v>131</v>
      </c>
      <c r="C138" s="155"/>
      <c r="F138" s="147"/>
    </row>
    <row r="139" spans="1:7" ht="13" x14ac:dyDescent="0.3">
      <c r="B139" s="148" t="s">
        <v>132</v>
      </c>
      <c r="C139" s="148"/>
      <c r="G139" s="144"/>
    </row>
    <row r="140" spans="1:7" x14ac:dyDescent="0.25">
      <c r="B140" s="149" t="s">
        <v>133</v>
      </c>
      <c r="C140" s="149"/>
    </row>
    <row r="141" spans="1:7" ht="13" x14ac:dyDescent="0.3">
      <c r="B141" s="61" t="s">
        <v>134</v>
      </c>
      <c r="C141" s="61" t="s">
        <v>135</v>
      </c>
    </row>
  </sheetData>
  <mergeCells count="3">
    <mergeCell ref="A1:G1"/>
    <mergeCell ref="A3:E3"/>
    <mergeCell ref="B138:C138"/>
  </mergeCells>
  <pageMargins left="1.2204724409448819" right="0.39370078740157483" top="0.78740157480314965" bottom="0.78740157480314965" header="0.31496062992125984" footer="0.31496062992125984"/>
  <pageSetup paperSize="9" scale="75" fitToHeight="3" orientation="portrait" r:id="rId1"/>
  <headerFooter>
    <oddFooter>&amp;C&amp;P von &amp;N</oddFooter>
  </headerFooter>
  <rowBreaks count="2" manualBreakCount="2">
    <brk id="41" max="6" man="1"/>
    <brk id="98"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Ausschreibung</vt:lpstr>
      <vt:lpstr>Ausschreibung!Druckbereich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Dipl.-Ing. Architektin Britta Damm</dc:creator>
  <cp:keywords/>
  <dc:description/>
  <cp:lastModifiedBy>Dipl.-Ing. Architektin Britta Damm</cp:lastModifiedBy>
  <cp:lastPrinted>2024-01-30T10:31:28Z</cp:lastPrinted>
  <dcterms:created xsi:type="dcterms:W3CDTF">2023-05-24T14:50:05Z</dcterms:created>
  <dcterms:modified xsi:type="dcterms:W3CDTF">2024-01-30T10:34:36Z</dcterms:modified>
  <cp:category/>
</cp:coreProperties>
</file>